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Propuesta tarifaria/Modelos/Cargos extratarifarios/"/>
    </mc:Choice>
  </mc:AlternateContent>
  <xr:revisionPtr revIDLastSave="13" documentId="11_BD385AC1B91B905D54BEC8BAA5FA6987090908C5" xr6:coauthVersionLast="47" xr6:coauthVersionMax="47" xr10:uidLastSave="{39A5823D-9CD5-4379-876A-1DFDFDEFE788}"/>
  <bookViews>
    <workbookView xWindow="-120" yWindow="-120" windowWidth="20730" windowHeight="11160" tabRatio="891" firstSheet="1" activeTab="2" xr2:uid="{00000000-000D-0000-FFFF-FFFF00000000}"/>
  </bookViews>
  <sheets>
    <sheet name="Costo vehículos moto+furg+pick" sheetId="15" state="hidden" r:id="rId1"/>
    <sheet name="Resultados" sheetId="1" r:id="rId2"/>
    <sheet name="FA" sheetId="21" r:id="rId3"/>
    <sheet name="Premisas" sheetId="20" r:id="rId4"/>
    <sheet name="Benchmarking cargos" sheetId="18" r:id="rId5"/>
    <sheet name="Info para comp" sheetId="16" state="hidden" r:id="rId6"/>
    <sheet name="Insumos" sheetId="2" r:id="rId7"/>
    <sheet name="Mano de Obra" sheetId="5" r:id="rId8"/>
    <sheet name="Desplazamiento" sheetId="12" r:id="rId9"/>
    <sheet name="Vehiculos" sheetId="7" r:id="rId10"/>
    <sheet name="Costo combustible ICA" sheetId="17" state="hidden" r:id="rId11"/>
    <sheet name="Calculo M.Existente" sheetId="3" r:id="rId12"/>
    <sheet name="RR y precio Muro Construido" sheetId="6" r:id="rId13"/>
    <sheet name="Distancia Desplazamiento" sheetId="9" state="hidden" r:id="rId14"/>
    <sheet name="TIEMPO DESPLAZAMIENTO" sheetId="10" state="hidden" r:id="rId15"/>
    <sheet name="TIEMPO TRASLADO" sheetId="11" state="hidden" r:id="rId16"/>
    <sheet name="Costo Equipos" sheetId="8" state="hidden" r:id="rId17"/>
  </sheets>
  <externalReferences>
    <externalReference r:id="rId18"/>
  </externalReferences>
  <definedNames>
    <definedName name="_xlnm._FilterDatabase" localSheetId="6" hidden="1">Insumos!$A$9:$G$31</definedName>
    <definedName name="fs" localSheetId="16">'Costo Equipos'!#REF!</definedName>
    <definedName name="fs" localSheetId="0">'Costo vehículos moto+furg+pick'!$F$20</definedName>
    <definedName name="fs">Vehiculos!#REF!</definedName>
    <definedName name="TC" localSheetId="16">'Costo Equipos'!#REF!</definedName>
    <definedName name="TC" localSheetId="0">'Costo vehículos moto+furg+pick'!$F$20</definedName>
    <definedName name="TC">Vehiculos!#REF!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3" i="21" l="1"/>
  <c r="N33" i="21"/>
  <c r="O31" i="21"/>
  <c r="N31" i="21"/>
  <c r="O29" i="21"/>
  <c r="N29" i="21"/>
  <c r="C7" i="16"/>
  <c r="C6" i="16"/>
  <c r="C5" i="16"/>
  <c r="B7" i="16"/>
  <c r="B6" i="16"/>
  <c r="B5" i="16"/>
  <c r="D15" i="2" l="1"/>
  <c r="E55" i="12" l="1"/>
  <c r="E56" i="12"/>
  <c r="E57" i="12"/>
  <c r="E58" i="12"/>
  <c r="E54" i="12"/>
  <c r="C51" i="7" l="1"/>
  <c r="C14" i="20" l="1"/>
  <c r="C17" i="20" s="1"/>
  <c r="C16" i="20"/>
  <c r="E12" i="2" l="1"/>
  <c r="E22" i="16" l="1"/>
  <c r="I13" i="18" s="1"/>
  <c r="E38" i="16"/>
  <c r="E13" i="18" s="1"/>
  <c r="E39" i="16"/>
  <c r="E14" i="18" s="1"/>
  <c r="E37" i="16"/>
  <c r="E12" i="18" s="1"/>
  <c r="D22" i="16"/>
  <c r="D13" i="18" s="1"/>
  <c r="D23" i="16"/>
  <c r="D14" i="18" s="1"/>
  <c r="E23" i="16"/>
  <c r="I14" i="18" s="1"/>
  <c r="E21" i="16"/>
  <c r="I12" i="18" s="1"/>
  <c r="D21" i="16"/>
  <c r="D12" i="18" s="1"/>
  <c r="D6" i="16"/>
  <c r="C13" i="18" s="1"/>
  <c r="E6" i="16"/>
  <c r="H13" i="18" s="1"/>
  <c r="D7" i="16"/>
  <c r="C14" i="18" s="1"/>
  <c r="E7" i="16"/>
  <c r="H14" i="18" s="1"/>
  <c r="E5" i="16"/>
  <c r="H12" i="18" s="1"/>
  <c r="D5" i="16"/>
  <c r="C12" i="18" s="1"/>
  <c r="C53" i="7" l="1"/>
  <c r="C52" i="7"/>
  <c r="C50" i="7"/>
  <c r="C42" i="7"/>
  <c r="D40" i="7" s="1"/>
  <c r="C48" i="7"/>
  <c r="C45" i="7"/>
  <c r="C39" i="7"/>
  <c r="C38" i="7"/>
  <c r="C31" i="7"/>
  <c r="C30" i="7"/>
  <c r="C36" i="7"/>
  <c r="C35" i="7"/>
  <c r="F32" i="17"/>
  <c r="C28" i="7" s="1"/>
  <c r="D30" i="2" l="1"/>
  <c r="E30" i="2" s="1"/>
  <c r="D29" i="2"/>
  <c r="E29" i="2" s="1"/>
  <c r="D27" i="2"/>
  <c r="E27" i="2" s="1"/>
  <c r="D23" i="2"/>
  <c r="D24" i="2"/>
  <c r="E24" i="2" s="1"/>
  <c r="D22" i="2"/>
  <c r="E22" i="2" s="1"/>
  <c r="D21" i="2"/>
  <c r="E21" i="2" s="1"/>
  <c r="D14" i="2"/>
  <c r="E13" i="2"/>
  <c r="D13" i="2" s="1"/>
  <c r="D12" i="2"/>
  <c r="D26" i="2" l="1"/>
  <c r="E26" i="2" s="1"/>
  <c r="D31" i="2" l="1"/>
  <c r="E31" i="2" s="1"/>
  <c r="D17" i="2"/>
  <c r="E17" i="2" s="1"/>
  <c r="D16" i="2"/>
  <c r="E16" i="2" s="1"/>
  <c r="E15" i="2"/>
  <c r="D28" i="2"/>
  <c r="E28" i="2" s="1"/>
  <c r="D25" i="2"/>
  <c r="E25" i="2" s="1"/>
  <c r="D20" i="2"/>
  <c r="E20" i="2" s="1"/>
  <c r="D19" i="2"/>
  <c r="E19" i="2" s="1"/>
  <c r="D18" i="2" l="1"/>
  <c r="E18" i="2" s="1"/>
  <c r="F40" i="12" l="1"/>
  <c r="H40" i="12"/>
  <c r="G58" i="12" s="1"/>
  <c r="H36" i="12"/>
  <c r="G57" i="12" s="1"/>
  <c r="H32" i="12"/>
  <c r="G56" i="12" s="1"/>
  <c r="H23" i="12"/>
  <c r="G54" i="12" s="1"/>
  <c r="H28" i="12"/>
  <c r="G55" i="12" s="1"/>
  <c r="G40" i="12" l="1"/>
  <c r="C58" i="12"/>
  <c r="C31" i="16"/>
  <c r="B31" i="16"/>
  <c r="C14" i="16"/>
  <c r="B14" i="16"/>
  <c r="E12" i="6"/>
  <c r="E11" i="6" s="1"/>
  <c r="D12" i="6"/>
  <c r="F16" i="6"/>
  <c r="G16" i="6" s="1"/>
  <c r="F17" i="6"/>
  <c r="G17" i="6" s="1"/>
  <c r="F18" i="6"/>
  <c r="G18" i="6" s="1"/>
  <c r="F19" i="6"/>
  <c r="G19" i="6" s="1"/>
  <c r="F20" i="6"/>
  <c r="G20" i="6" s="1"/>
  <c r="E12" i="3"/>
  <c r="E11" i="3" s="1"/>
  <c r="D12" i="3"/>
  <c r="D36" i="5"/>
  <c r="F132" i="15"/>
  <c r="E123" i="15"/>
  <c r="E122" i="15"/>
  <c r="E124" i="15" s="1"/>
  <c r="E118" i="15"/>
  <c r="F114" i="15" s="1"/>
  <c r="E111" i="15"/>
  <c r="E108" i="15"/>
  <c r="E106" i="15"/>
  <c r="F84" i="15"/>
  <c r="E75" i="15"/>
  <c r="E74" i="15"/>
  <c r="E69" i="15"/>
  <c r="E70" i="15" s="1"/>
  <c r="F66" i="15" s="1"/>
  <c r="E58" i="15"/>
  <c r="F38" i="15"/>
  <c r="F32" i="15"/>
  <c r="F29" i="15"/>
  <c r="F26" i="15"/>
  <c r="F23" i="15"/>
  <c r="F20" i="15"/>
  <c r="E18" i="15"/>
  <c r="F14" i="15"/>
  <c r="E9" i="15"/>
  <c r="B8" i="15"/>
  <c r="B6" i="15"/>
  <c r="F129" i="15" s="1"/>
  <c r="B4" i="15"/>
  <c r="F146" i="15" s="1"/>
  <c r="F29" i="2"/>
  <c r="F36" i="12"/>
  <c r="F32" i="12"/>
  <c r="F28" i="12"/>
  <c r="C55" i="12" s="1"/>
  <c r="D34" i="12"/>
  <c r="E26" i="12"/>
  <c r="F23" i="12" s="1"/>
  <c r="D26" i="12"/>
  <c r="D25" i="12"/>
  <c r="D24" i="12"/>
  <c r="D23" i="12"/>
  <c r="E76" i="15" l="1"/>
  <c r="G23" i="12"/>
  <c r="C54" i="12"/>
  <c r="G32" i="12"/>
  <c r="C56" i="12"/>
  <c r="G36" i="12"/>
  <c r="C57" i="12"/>
  <c r="D58" i="12"/>
  <c r="F58" i="12" s="1"/>
  <c r="D57" i="12"/>
  <c r="D56" i="12"/>
  <c r="D55" i="12"/>
  <c r="D54" i="12"/>
  <c r="C17" i="7"/>
  <c r="D54" i="7"/>
  <c r="D47" i="7"/>
  <c r="D43" i="7"/>
  <c r="D34" i="7"/>
  <c r="E92" i="6"/>
  <c r="E93" i="6"/>
  <c r="E61" i="6"/>
  <c r="E60" i="6"/>
  <c r="E28" i="6"/>
  <c r="E27" i="6"/>
  <c r="D11" i="6"/>
  <c r="D11" i="3"/>
  <c r="D37" i="7"/>
  <c r="E16" i="15"/>
  <c r="F41" i="15"/>
  <c r="F49" i="15" s="1"/>
  <c r="F51" i="15" s="1"/>
  <c r="F87" i="15"/>
  <c r="B9" i="15"/>
  <c r="E61" i="15" s="1"/>
  <c r="E109" i="15" s="1"/>
  <c r="F135" i="15"/>
  <c r="C24" i="7"/>
  <c r="E68" i="15"/>
  <c r="F78" i="15"/>
  <c r="D49" i="7"/>
  <c r="E77" i="15"/>
  <c r="F73" i="15" s="1"/>
  <c r="F12" i="15"/>
  <c r="F50" i="15" s="1"/>
  <c r="F52" i="15" s="1"/>
  <c r="F53" i="15" s="1"/>
  <c r="F54" i="15" s="1"/>
  <c r="E3" i="15" s="1"/>
  <c r="F64" i="15"/>
  <c r="F81" i="15"/>
  <c r="F93" i="15"/>
  <c r="F126" i="15"/>
  <c r="F139" i="15"/>
  <c r="F91" i="15"/>
  <c r="F112" i="15"/>
  <c r="E125" i="15"/>
  <c r="F121" i="15" s="1"/>
  <c r="F98" i="15"/>
  <c r="E116" i="15"/>
  <c r="F141" i="15"/>
  <c r="G28" i="12"/>
  <c r="F5" i="9"/>
  <c r="F55" i="12" l="1"/>
  <c r="F57" i="12"/>
  <c r="F56" i="12"/>
  <c r="F54" i="12"/>
  <c r="C11" i="12"/>
  <c r="C12" i="12" s="1"/>
  <c r="C10" i="12"/>
  <c r="E56" i="3"/>
  <c r="E55" i="3"/>
  <c r="E26" i="3"/>
  <c r="E25" i="3"/>
  <c r="E86" i="3"/>
  <c r="E85" i="3"/>
  <c r="E62" i="15"/>
  <c r="E110" i="15" s="1"/>
  <c r="F99" i="15"/>
  <c r="F100" i="15" s="1"/>
  <c r="F102" i="15" s="1"/>
  <c r="E4" i="15" s="1"/>
  <c r="F147" i="15"/>
  <c r="F149" i="15" s="1"/>
  <c r="F152" i="15" s="1"/>
  <c r="E5" i="15" s="1"/>
  <c r="C49" i="12" l="1"/>
  <c r="C50" i="12" s="1"/>
  <c r="E60" i="3" s="1"/>
  <c r="E97" i="6"/>
  <c r="E65" i="6"/>
  <c r="E32" i="6"/>
  <c r="E90" i="3"/>
  <c r="E30" i="3"/>
  <c r="F151" i="15"/>
  <c r="F101" i="15"/>
  <c r="E6" i="10" l="1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5" i="10"/>
  <c r="O44" i="9"/>
  <c r="L44" i="9"/>
  <c r="I44" i="9"/>
  <c r="F44" i="9"/>
  <c r="O43" i="9"/>
  <c r="L43" i="9"/>
  <c r="I43" i="9"/>
  <c r="F43" i="9"/>
  <c r="O42" i="9"/>
  <c r="L42" i="9"/>
  <c r="I42" i="9"/>
  <c r="F42" i="9"/>
  <c r="O41" i="9"/>
  <c r="L41" i="9"/>
  <c r="I41" i="9"/>
  <c r="F41" i="9"/>
  <c r="O40" i="9"/>
  <c r="L40" i="9"/>
  <c r="I40" i="9"/>
  <c r="F40" i="9"/>
  <c r="O39" i="9"/>
  <c r="L39" i="9"/>
  <c r="I39" i="9"/>
  <c r="F39" i="9"/>
  <c r="O38" i="9"/>
  <c r="L38" i="9"/>
  <c r="I38" i="9"/>
  <c r="F38" i="9"/>
  <c r="O37" i="9"/>
  <c r="L37" i="9"/>
  <c r="I37" i="9"/>
  <c r="F37" i="9"/>
  <c r="O36" i="9"/>
  <c r="L36" i="9"/>
  <c r="I36" i="9"/>
  <c r="F36" i="9"/>
  <c r="O35" i="9"/>
  <c r="L35" i="9"/>
  <c r="I35" i="9"/>
  <c r="F35" i="9"/>
  <c r="O34" i="9"/>
  <c r="L34" i="9"/>
  <c r="I34" i="9"/>
  <c r="F34" i="9"/>
  <c r="O33" i="9"/>
  <c r="L33" i="9"/>
  <c r="I33" i="9"/>
  <c r="F33" i="9"/>
  <c r="O32" i="9"/>
  <c r="L32" i="9"/>
  <c r="I32" i="9"/>
  <c r="F32" i="9"/>
  <c r="O26" i="9"/>
  <c r="L26" i="9"/>
  <c r="I26" i="9"/>
  <c r="F26" i="9"/>
  <c r="O25" i="9"/>
  <c r="L25" i="9"/>
  <c r="I25" i="9"/>
  <c r="F25" i="9"/>
  <c r="O24" i="9"/>
  <c r="L24" i="9"/>
  <c r="I24" i="9"/>
  <c r="F24" i="9"/>
  <c r="O23" i="9"/>
  <c r="L23" i="9"/>
  <c r="I23" i="9"/>
  <c r="F23" i="9"/>
  <c r="O22" i="9"/>
  <c r="L22" i="9"/>
  <c r="I22" i="9"/>
  <c r="F22" i="9"/>
  <c r="O21" i="9"/>
  <c r="L21" i="9"/>
  <c r="I21" i="9"/>
  <c r="F21" i="9"/>
  <c r="O20" i="9"/>
  <c r="L20" i="9"/>
  <c r="I20" i="9"/>
  <c r="F20" i="9"/>
  <c r="O12" i="9"/>
  <c r="L12" i="9"/>
  <c r="I12" i="9"/>
  <c r="F12" i="9"/>
  <c r="O11" i="9"/>
  <c r="L11" i="9"/>
  <c r="I11" i="9"/>
  <c r="F11" i="9"/>
  <c r="O10" i="9"/>
  <c r="L10" i="9"/>
  <c r="I10" i="9"/>
  <c r="F10" i="9"/>
  <c r="O9" i="9"/>
  <c r="L9" i="9"/>
  <c r="I9" i="9"/>
  <c r="F9" i="9"/>
  <c r="O8" i="9"/>
  <c r="L8" i="9"/>
  <c r="I8" i="9"/>
  <c r="F8" i="9"/>
  <c r="O7" i="9"/>
  <c r="L7" i="9"/>
  <c r="I7" i="9"/>
  <c r="F7" i="9"/>
  <c r="O6" i="9"/>
  <c r="L6" i="9"/>
  <c r="I6" i="9"/>
  <c r="F6" i="9"/>
  <c r="O5" i="9"/>
  <c r="L5" i="9"/>
  <c r="I5" i="9"/>
  <c r="K11" i="8"/>
  <c r="K9" i="8"/>
  <c r="J11" i="8"/>
  <c r="J12" i="8" s="1"/>
  <c r="J9" i="8"/>
  <c r="I11" i="8"/>
  <c r="I12" i="8" s="1"/>
  <c r="I9" i="8"/>
  <c r="H11" i="8"/>
  <c r="H9" i="8"/>
  <c r="G11" i="8"/>
  <c r="G12" i="8" s="1"/>
  <c r="B7" i="8"/>
  <c r="B5" i="8"/>
  <c r="G9" i="8"/>
  <c r="B4" i="8"/>
  <c r="D20" i="7" l="1"/>
  <c r="P5" i="9"/>
  <c r="P6" i="9"/>
  <c r="B6" i="10" s="1"/>
  <c r="D6" i="10" s="1"/>
  <c r="B6" i="11" s="1"/>
  <c r="E6" i="11" s="1"/>
  <c r="P7" i="9"/>
  <c r="B7" i="10" s="1"/>
  <c r="D7" i="10" s="1"/>
  <c r="B7" i="11" s="1"/>
  <c r="E7" i="11" s="1"/>
  <c r="P12" i="9"/>
  <c r="B12" i="10" s="1"/>
  <c r="D12" i="10" s="1"/>
  <c r="B12" i="11" s="1"/>
  <c r="E12" i="11" s="1"/>
  <c r="P25" i="9"/>
  <c r="B18" i="10" s="1"/>
  <c r="D18" i="10" s="1"/>
  <c r="B18" i="11" s="1"/>
  <c r="E18" i="11" s="1"/>
  <c r="P8" i="9"/>
  <c r="B8" i="10" s="1"/>
  <c r="D8" i="10" s="1"/>
  <c r="B8" i="11" s="1"/>
  <c r="E8" i="11" s="1"/>
  <c r="P9" i="9"/>
  <c r="B9" i="10" s="1"/>
  <c r="D9" i="10" s="1"/>
  <c r="B9" i="11" s="1"/>
  <c r="E9" i="11" s="1"/>
  <c r="P10" i="9"/>
  <c r="B10" i="10" s="1"/>
  <c r="D10" i="10" s="1"/>
  <c r="B10" i="11" s="1"/>
  <c r="E10" i="11" s="1"/>
  <c r="P11" i="9"/>
  <c r="B11" i="10" s="1"/>
  <c r="D11" i="10" s="1"/>
  <c r="B11" i="11" s="1"/>
  <c r="E11" i="11" s="1"/>
  <c r="P20" i="9"/>
  <c r="B13" i="10" s="1"/>
  <c r="D13" i="10" s="1"/>
  <c r="B13" i="11" s="1"/>
  <c r="E13" i="11" s="1"/>
  <c r="P21" i="9"/>
  <c r="B14" i="10" s="1"/>
  <c r="D14" i="10" s="1"/>
  <c r="B14" i="11" s="1"/>
  <c r="E14" i="11" s="1"/>
  <c r="P22" i="9"/>
  <c r="B15" i="10" s="1"/>
  <c r="D15" i="10" s="1"/>
  <c r="B15" i="11" s="1"/>
  <c r="E15" i="11" s="1"/>
  <c r="P23" i="9"/>
  <c r="B16" i="10" s="1"/>
  <c r="D16" i="10" s="1"/>
  <c r="B16" i="11" s="1"/>
  <c r="E16" i="11" s="1"/>
  <c r="P24" i="9"/>
  <c r="B17" i="10" s="1"/>
  <c r="D17" i="10" s="1"/>
  <c r="B17" i="11" s="1"/>
  <c r="E17" i="11" s="1"/>
  <c r="P26" i="9"/>
  <c r="B19" i="10" s="1"/>
  <c r="D19" i="10" s="1"/>
  <c r="B19" i="11" s="1"/>
  <c r="E19" i="11" s="1"/>
  <c r="P32" i="9"/>
  <c r="B20" i="10" s="1"/>
  <c r="D20" i="10" s="1"/>
  <c r="B20" i="11" s="1"/>
  <c r="E20" i="11" s="1"/>
  <c r="P33" i="9"/>
  <c r="B21" i="10" s="1"/>
  <c r="D21" i="10" s="1"/>
  <c r="B21" i="11" s="1"/>
  <c r="E21" i="11" s="1"/>
  <c r="P34" i="9"/>
  <c r="B22" i="10" s="1"/>
  <c r="D22" i="10" s="1"/>
  <c r="B22" i="11" s="1"/>
  <c r="E22" i="11" s="1"/>
  <c r="P35" i="9"/>
  <c r="B23" i="10" s="1"/>
  <c r="D23" i="10" s="1"/>
  <c r="B23" i="11" s="1"/>
  <c r="E23" i="11" s="1"/>
  <c r="P36" i="9"/>
  <c r="B24" i="10" s="1"/>
  <c r="D24" i="10" s="1"/>
  <c r="B24" i="11" s="1"/>
  <c r="E24" i="11" s="1"/>
  <c r="P37" i="9"/>
  <c r="B25" i="10" s="1"/>
  <c r="D25" i="10" s="1"/>
  <c r="B25" i="11" s="1"/>
  <c r="E25" i="11" s="1"/>
  <c r="P38" i="9"/>
  <c r="B26" i="10" s="1"/>
  <c r="D26" i="10" s="1"/>
  <c r="B26" i="11" s="1"/>
  <c r="E26" i="11" s="1"/>
  <c r="P39" i="9"/>
  <c r="B27" i="10" s="1"/>
  <c r="D27" i="10" s="1"/>
  <c r="B27" i="11" s="1"/>
  <c r="E27" i="11" s="1"/>
  <c r="P40" i="9"/>
  <c r="B28" i="10" s="1"/>
  <c r="D28" i="10" s="1"/>
  <c r="B28" i="11" s="1"/>
  <c r="E28" i="11" s="1"/>
  <c r="P41" i="9"/>
  <c r="B29" i="10" s="1"/>
  <c r="D29" i="10" s="1"/>
  <c r="B29" i="11" s="1"/>
  <c r="E29" i="11" s="1"/>
  <c r="P42" i="9"/>
  <c r="B30" i="10" s="1"/>
  <c r="D30" i="10" s="1"/>
  <c r="B30" i="11" s="1"/>
  <c r="E30" i="11" s="1"/>
  <c r="P43" i="9"/>
  <c r="B31" i="10" s="1"/>
  <c r="D31" i="10" s="1"/>
  <c r="B31" i="11" s="1"/>
  <c r="E31" i="11" s="1"/>
  <c r="P44" i="9"/>
  <c r="B32" i="10" s="1"/>
  <c r="D32" i="10" s="1"/>
  <c r="B32" i="11" s="1"/>
  <c r="E32" i="11" s="1"/>
  <c r="K12" i="8"/>
  <c r="H12" i="8"/>
  <c r="B5" i="10" l="1"/>
  <c r="D5" i="10" s="1"/>
  <c r="B5" i="11" s="1"/>
  <c r="E5" i="11" s="1"/>
  <c r="E33" i="11" s="1"/>
  <c r="E34" i="11" s="1"/>
  <c r="D33" i="10"/>
  <c r="D34" i="10" s="1"/>
  <c r="P16" i="9"/>
  <c r="P27" i="9"/>
  <c r="P45" i="9"/>
  <c r="B8" i="8" l="1"/>
  <c r="C26" i="7"/>
  <c r="D22" i="7" s="1"/>
  <c r="D46" i="5"/>
  <c r="F24" i="5"/>
  <c r="F22" i="5"/>
  <c r="F88" i="6"/>
  <c r="G88" i="6" s="1"/>
  <c r="F87" i="6"/>
  <c r="G87" i="6" s="1"/>
  <c r="F86" i="6"/>
  <c r="G86" i="6" s="1"/>
  <c r="F50" i="6"/>
  <c r="G50" i="6" s="1"/>
  <c r="F51" i="6"/>
  <c r="G51" i="6" s="1"/>
  <c r="F52" i="6"/>
  <c r="G52" i="6" s="1"/>
  <c r="F53" i="6"/>
  <c r="G53" i="6" s="1"/>
  <c r="F54" i="6"/>
  <c r="G54" i="6" s="1"/>
  <c r="F55" i="6"/>
  <c r="G55" i="6" s="1"/>
  <c r="F56" i="6"/>
  <c r="G56" i="6" s="1"/>
  <c r="F57" i="6"/>
  <c r="G57" i="6" s="1"/>
  <c r="F49" i="6"/>
  <c r="G49" i="6" s="1"/>
  <c r="G107" i="6"/>
  <c r="G106" i="6"/>
  <c r="G105" i="6"/>
  <c r="G104" i="6"/>
  <c r="G103" i="6"/>
  <c r="F89" i="6"/>
  <c r="G89" i="6" s="1"/>
  <c r="F85" i="6"/>
  <c r="G85" i="6" s="1"/>
  <c r="F84" i="6"/>
  <c r="G84" i="6" s="1"/>
  <c r="F83" i="6"/>
  <c r="G83" i="6" s="1"/>
  <c r="F82" i="6"/>
  <c r="G82" i="6" s="1"/>
  <c r="F81" i="6"/>
  <c r="G81" i="6" s="1"/>
  <c r="G75" i="6"/>
  <c r="G74" i="6"/>
  <c r="G73" i="6"/>
  <c r="G72" i="6"/>
  <c r="G71" i="6"/>
  <c r="G42" i="6"/>
  <c r="G41" i="6"/>
  <c r="G40" i="6"/>
  <c r="G39" i="6"/>
  <c r="G38" i="6"/>
  <c r="F24" i="6"/>
  <c r="G24" i="6" s="1"/>
  <c r="F23" i="6"/>
  <c r="G23" i="6" s="1"/>
  <c r="G100" i="3"/>
  <c r="G99" i="3"/>
  <c r="G98" i="3"/>
  <c r="G97" i="3"/>
  <c r="G96" i="3"/>
  <c r="F82" i="3"/>
  <c r="G82" i="3" s="1"/>
  <c r="F81" i="3"/>
  <c r="G81" i="3" s="1"/>
  <c r="F80" i="3"/>
  <c r="G80" i="3" s="1"/>
  <c r="F79" i="3"/>
  <c r="G79" i="3" s="1"/>
  <c r="F78" i="3"/>
  <c r="G78" i="3" s="1"/>
  <c r="F77" i="3"/>
  <c r="G77" i="3" s="1"/>
  <c r="F76" i="3"/>
  <c r="G76" i="3" s="1"/>
  <c r="F47" i="3"/>
  <c r="G47" i="3" s="1"/>
  <c r="F48" i="3"/>
  <c r="G48" i="3" s="1"/>
  <c r="F49" i="3"/>
  <c r="G49" i="3" s="1"/>
  <c r="F50" i="3"/>
  <c r="G50" i="3" s="1"/>
  <c r="F51" i="3"/>
  <c r="G51" i="3" s="1"/>
  <c r="F52" i="3"/>
  <c r="G52" i="3" s="1"/>
  <c r="F46" i="3"/>
  <c r="G46" i="3" s="1"/>
  <c r="G70" i="3"/>
  <c r="G69" i="3"/>
  <c r="G68" i="3"/>
  <c r="G67" i="3"/>
  <c r="G66" i="3"/>
  <c r="G40" i="3"/>
  <c r="G39" i="3"/>
  <c r="G38" i="3"/>
  <c r="G37" i="3"/>
  <c r="G36" i="3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16" i="3"/>
  <c r="G16" i="3" s="1"/>
  <c r="F18" i="2"/>
  <c r="F28" i="2"/>
  <c r="F23" i="2"/>
  <c r="F22" i="2"/>
  <c r="F19" i="2"/>
  <c r="F31" i="2"/>
  <c r="F30" i="2"/>
  <c r="F17" i="2"/>
  <c r="F16" i="2"/>
  <c r="F27" i="2"/>
  <c r="F20" i="2"/>
  <c r="F21" i="2"/>
  <c r="F24" i="2"/>
  <c r="F11" i="2"/>
  <c r="F15" i="2"/>
  <c r="F26" i="2"/>
  <c r="F25" i="2"/>
  <c r="F14" i="2"/>
  <c r="F13" i="2"/>
  <c r="F12" i="2"/>
  <c r="G53" i="3" l="1"/>
  <c r="G101" i="3"/>
  <c r="E22" i="1" s="1"/>
  <c r="G58" i="6"/>
  <c r="B6" i="8"/>
  <c r="D38" i="5"/>
  <c r="D39" i="5"/>
  <c r="C32" i="7"/>
  <c r="C33" i="7" s="1"/>
  <c r="D29" i="7" s="1"/>
  <c r="G41" i="3"/>
  <c r="E20" i="1" s="1"/>
  <c r="G83" i="3"/>
  <c r="D40" i="5"/>
  <c r="D37" i="5"/>
  <c r="D43" i="5" s="1"/>
  <c r="D41" i="5"/>
  <c r="F27" i="5"/>
  <c r="F28" i="5" s="1"/>
  <c r="F29" i="5" s="1"/>
  <c r="E27" i="5"/>
  <c r="E28" i="5" s="1"/>
  <c r="E29" i="5" s="1"/>
  <c r="D27" i="5"/>
  <c r="G76" i="6"/>
  <c r="E28" i="1" s="1"/>
  <c r="G43" i="6"/>
  <c r="E27" i="1" s="1"/>
  <c r="G108" i="6"/>
  <c r="E29" i="1" s="1"/>
  <c r="G25" i="6"/>
  <c r="G90" i="6"/>
  <c r="G71" i="3"/>
  <c r="E21" i="1" s="1"/>
  <c r="G23" i="3"/>
  <c r="D28" i="5" l="1"/>
  <c r="D29" i="5" s="1"/>
  <c r="F30" i="5"/>
  <c r="D14" i="5" s="1"/>
  <c r="E30" i="5"/>
  <c r="D12" i="5" s="1"/>
  <c r="B9" i="8"/>
  <c r="I5" i="8" s="1"/>
  <c r="C18" i="7"/>
  <c r="D55" i="7"/>
  <c r="D56" i="7" s="1"/>
  <c r="D44" i="5"/>
  <c r="D45" i="5" s="1"/>
  <c r="D47" i="5" s="1"/>
  <c r="D15" i="5" s="1"/>
  <c r="F61" i="6" l="1"/>
  <c r="G61" i="6" s="1"/>
  <c r="F93" i="6"/>
  <c r="G93" i="6" s="1"/>
  <c r="F28" i="6"/>
  <c r="G28" i="6" s="1"/>
  <c r="F26" i="3"/>
  <c r="G26" i="3" s="1"/>
  <c r="F86" i="3"/>
  <c r="G86" i="3" s="1"/>
  <c r="F56" i="3"/>
  <c r="G56" i="3" s="1"/>
  <c r="D30" i="5"/>
  <c r="D11" i="5" s="1"/>
  <c r="D57" i="7"/>
  <c r="D58" i="7" s="1"/>
  <c r="G5" i="8"/>
  <c r="G16" i="8" s="1"/>
  <c r="G17" i="8" s="1"/>
  <c r="J5" i="8"/>
  <c r="J13" i="8" s="1"/>
  <c r="H5" i="8"/>
  <c r="H16" i="8" s="1"/>
  <c r="H17" i="8" s="1"/>
  <c r="K5" i="8"/>
  <c r="K16" i="8" s="1"/>
  <c r="K17" i="8" s="1"/>
  <c r="I13" i="8"/>
  <c r="I14" i="8"/>
  <c r="I16" i="8"/>
  <c r="I17" i="8" s="1"/>
  <c r="D13" i="5" l="1"/>
  <c r="F25" i="3"/>
  <c r="G13" i="8"/>
  <c r="G15" i="8" s="1"/>
  <c r="G18" i="8" s="1"/>
  <c r="F97" i="6"/>
  <c r="G97" i="6" s="1"/>
  <c r="F32" i="6"/>
  <c r="G32" i="6" s="1"/>
  <c r="F65" i="6"/>
  <c r="G65" i="6" s="1"/>
  <c r="F90" i="3"/>
  <c r="G90" i="3" s="1"/>
  <c r="F60" i="3"/>
  <c r="F30" i="3"/>
  <c r="G30" i="3" s="1"/>
  <c r="F27" i="6"/>
  <c r="G27" i="6" s="1"/>
  <c r="G29" i="6" s="1"/>
  <c r="F60" i="6"/>
  <c r="G60" i="6" s="1"/>
  <c r="G62" i="6" s="1"/>
  <c r="F92" i="6"/>
  <c r="G92" i="6" s="1"/>
  <c r="G94" i="6" s="1"/>
  <c r="G25" i="3"/>
  <c r="G27" i="3" s="1"/>
  <c r="F29" i="3" s="1"/>
  <c r="G29" i="3" s="1"/>
  <c r="F55" i="3"/>
  <c r="G55" i="3" s="1"/>
  <c r="F85" i="3"/>
  <c r="G85" i="3" s="1"/>
  <c r="G87" i="3" s="1"/>
  <c r="F89" i="3" s="1"/>
  <c r="G89" i="3" s="1"/>
  <c r="C10" i="7"/>
  <c r="G14" i="8"/>
  <c r="H13" i="8"/>
  <c r="H15" i="8" s="1"/>
  <c r="H18" i="8" s="1"/>
  <c r="J16" i="8"/>
  <c r="J17" i="8" s="1"/>
  <c r="J14" i="8"/>
  <c r="K13" i="8"/>
  <c r="K15" i="8" s="1"/>
  <c r="K18" i="8" s="1"/>
  <c r="K14" i="8"/>
  <c r="H14" i="8"/>
  <c r="I15" i="8"/>
  <c r="I18" i="8" s="1"/>
  <c r="J15" i="8"/>
  <c r="G57" i="3" l="1"/>
  <c r="F59" i="3" s="1"/>
  <c r="G59" i="3" s="1"/>
  <c r="G60" i="3"/>
  <c r="G61" i="3" s="1"/>
  <c r="G62" i="3" s="1"/>
  <c r="G63" i="3" s="1"/>
  <c r="G64" i="3" s="1"/>
  <c r="G31" i="3"/>
  <c r="G32" i="3" s="1"/>
  <c r="G91" i="3"/>
  <c r="G92" i="3" s="1"/>
  <c r="G93" i="3" s="1"/>
  <c r="G94" i="3" s="1"/>
  <c r="F96" i="6"/>
  <c r="G96" i="6" s="1"/>
  <c r="G98" i="6" s="1"/>
  <c r="G99" i="6" s="1"/>
  <c r="G100" i="6" s="1"/>
  <c r="G101" i="6" s="1"/>
  <c r="N32" i="21" s="1"/>
  <c r="F64" i="6"/>
  <c r="G64" i="6" s="1"/>
  <c r="G66" i="6" s="1"/>
  <c r="G67" i="6" s="1"/>
  <c r="G68" i="6" s="1"/>
  <c r="G69" i="6" s="1"/>
  <c r="N30" i="21" s="1"/>
  <c r="F31" i="6"/>
  <c r="G31" i="6" s="1"/>
  <c r="G33" i="6" s="1"/>
  <c r="G34" i="6" s="1"/>
  <c r="G35" i="6" s="1"/>
  <c r="G36" i="6" s="1"/>
  <c r="N28" i="21" s="1"/>
  <c r="J18" i="8"/>
  <c r="G72" i="3" l="1"/>
  <c r="N14" i="21"/>
  <c r="G102" i="3"/>
  <c r="N16" i="21"/>
  <c r="G33" i="3"/>
  <c r="G34" i="3" s="1"/>
  <c r="N12" i="21" s="1"/>
  <c r="D22" i="1"/>
  <c r="F22" i="1" s="1"/>
  <c r="G22" i="1" s="1"/>
  <c r="P16" i="21" s="1"/>
  <c r="D21" i="1"/>
  <c r="D28" i="1"/>
  <c r="G77" i="6"/>
  <c r="G44" i="6"/>
  <c r="D27" i="1"/>
  <c r="G109" i="6"/>
  <c r="D29" i="1"/>
  <c r="O16" i="21" l="1"/>
  <c r="O17" i="21" s="1"/>
  <c r="O23" i="21" s="1"/>
  <c r="L33" i="21"/>
  <c r="L40" i="21" s="1"/>
  <c r="M33" i="21"/>
  <c r="M40" i="21" s="1"/>
  <c r="M17" i="21"/>
  <c r="M23" i="21" s="1"/>
  <c r="L17" i="21"/>
  <c r="L23" i="21" s="1"/>
  <c r="N40" i="21"/>
  <c r="N17" i="21"/>
  <c r="N23" i="21" s="1"/>
  <c r="G42" i="3"/>
  <c r="D20" i="1"/>
  <c r="F20" i="1" s="1"/>
  <c r="D13" i="1"/>
  <c r="F14" i="18"/>
  <c r="F21" i="1"/>
  <c r="G21" i="1" s="1"/>
  <c r="F27" i="1"/>
  <c r="G27" i="1" s="1"/>
  <c r="P28" i="21" s="1"/>
  <c r="O28" i="21" s="1"/>
  <c r="F28" i="1"/>
  <c r="G28" i="1" s="1"/>
  <c r="P30" i="21" s="1"/>
  <c r="O30" i="21" s="1"/>
  <c r="F29" i="1"/>
  <c r="G29" i="1" s="1"/>
  <c r="P32" i="21" s="1"/>
  <c r="O32" i="21" s="1"/>
  <c r="O40" i="21" s="1"/>
  <c r="Q40" i="21" l="1"/>
  <c r="F13" i="18"/>
  <c r="C19" i="18" s="1"/>
  <c r="P14" i="21"/>
  <c r="O39" i="21" s="1"/>
  <c r="Q23" i="21"/>
  <c r="E11" i="1"/>
  <c r="K12" i="18"/>
  <c r="D12" i="1"/>
  <c r="E20" i="18"/>
  <c r="D20" i="18"/>
  <c r="C20" i="18"/>
  <c r="E13" i="1"/>
  <c r="K14" i="18"/>
  <c r="E12" i="1"/>
  <c r="K13" i="18"/>
  <c r="G20" i="1"/>
  <c r="P12" i="21" s="1"/>
  <c r="O38" i="21" s="1"/>
  <c r="M29" i="21" l="1"/>
  <c r="M38" i="21" s="1"/>
  <c r="M13" i="21"/>
  <c r="M21" i="21" s="1"/>
  <c r="O12" i="21"/>
  <c r="O13" i="21" s="1"/>
  <c r="O21" i="21" s="1"/>
  <c r="L29" i="21"/>
  <c r="L38" i="21" s="1"/>
  <c r="L13" i="21"/>
  <c r="L21" i="21" s="1"/>
  <c r="N38" i="21"/>
  <c r="N13" i="21"/>
  <c r="N21" i="21" s="1"/>
  <c r="M31" i="21"/>
  <c r="M39" i="21" s="1"/>
  <c r="L15" i="21"/>
  <c r="L22" i="21" s="1"/>
  <c r="M15" i="21"/>
  <c r="M22" i="21" s="1"/>
  <c r="O14" i="21"/>
  <c r="O15" i="21" s="1"/>
  <c r="O22" i="21" s="1"/>
  <c r="L31" i="21"/>
  <c r="L39" i="21" s="1"/>
  <c r="N39" i="21"/>
  <c r="N15" i="21"/>
  <c r="N22" i="21" s="1"/>
  <c r="D11" i="1"/>
  <c r="F12" i="18"/>
  <c r="D19" i="18"/>
  <c r="E19" i="18"/>
  <c r="F19" i="18"/>
  <c r="H19" i="18"/>
  <c r="H18" i="18"/>
  <c r="F18" i="18"/>
  <c r="H20" i="18"/>
  <c r="F20" i="18"/>
  <c r="Q39" i="21" l="1"/>
  <c r="Q38" i="21"/>
  <c r="Q22" i="21"/>
  <c r="Q21" i="21"/>
  <c r="E18" i="18"/>
  <c r="C18" i="18"/>
  <c r="D18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Bianca Asinari</author>
    <author>Windows User</author>
  </authors>
  <commentList>
    <comment ref="E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Bianca Asinari:</t>
        </r>
        <r>
          <rPr>
            <sz val="9"/>
            <color indexed="81"/>
            <rFont val="Tahoma"/>
            <family val="2"/>
          </rPr>
          <t xml:space="preserve">
por que se divide el costo de adq x 1.18?</t>
        </r>
      </text>
    </comment>
    <comment ref="E11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https://noticias.autocosmos.com.ar/2016/01/08/prueba-nueva-toyota-hilux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Bianca Asinari</author>
  </authors>
  <commentList>
    <comment ref="D18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
precio calidda 2019 contemplando inflacion</t>
        </r>
      </text>
    </comment>
    <comment ref="D31" authorId="0" shapeId="0" xr:uid="{00000000-0006-0000-0500-000002000000}">
      <text>
        <r>
          <rPr>
            <sz val="9"/>
            <color indexed="81"/>
            <rFont val="Tahoma"/>
            <family val="2"/>
          </rPr>
          <t>REGULADOR, MESURA, B10M calidda 2019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Bianca Asinari</author>
  </authors>
  <commentList>
    <comment ref="C17" authorId="0" shapeId="0" xr:uid="{00000000-0006-0000-0700-000001000000}">
      <text>
        <r>
          <rPr>
            <sz val="9"/>
            <color indexed="81"/>
            <rFont val="Tahoma"/>
            <family val="2"/>
          </rPr>
          <t>2x5 de carga y descarga por suministro</t>
        </r>
      </text>
    </comment>
    <comment ref="G2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Bianca Asinari:</t>
        </r>
        <r>
          <rPr>
            <sz val="9"/>
            <color indexed="81"/>
            <rFont val="Tahoma"/>
            <family val="2"/>
          </rPr>
          <t xml:space="preserve">
en el otro modelo dividen por la cantidad de cortes por día
y le suma 5 min mas de carga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Bianca Asinari</author>
    <author>Q</author>
  </authors>
  <commentList>
    <comment ref="C14" authorId="0" shapeId="0" xr:uid="{00000000-0006-0000-0800-000001000000}">
      <text>
        <r>
          <rPr>
            <sz val="9"/>
            <color indexed="81"/>
            <rFont val="Tahoma"/>
            <family val="2"/>
          </rPr>
          <t xml:space="preserve">
https://www.toyotaperu.com.pe/listado-modelos-toyota/camioneta-hilux
</t>
        </r>
      </text>
    </comment>
    <comment ref="C23" authorId="0" shapeId="0" xr:uid="{00000000-0006-0000-0800-000002000000}">
      <text>
        <r>
          <rPr>
            <sz val="9"/>
            <color indexed="81"/>
            <rFont val="Tahoma"/>
            <family val="2"/>
          </rPr>
          <t xml:space="preserve">
Disminuye en un 50% en relación a  los recorridos en Lima
</t>
        </r>
      </text>
    </comment>
    <comment ref="C28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Gasohol 90 - Promedio de precios facilito en Ica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Bianca Asinari</author>
  </authors>
  <commentList>
    <comment ref="A2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Bianca Asinari:</t>
        </r>
        <r>
          <rPr>
            <sz val="9"/>
            <color indexed="81"/>
            <rFont val="Tahoma"/>
            <family val="2"/>
          </rPr>
          <t xml:space="preserve">
de donde viene</t>
        </r>
      </text>
    </comment>
    <comment ref="O5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Bianca Asinari:</t>
        </r>
        <r>
          <rPr>
            <sz val="9"/>
            <color indexed="81"/>
            <rFont val="Tahoma"/>
            <family val="2"/>
          </rPr>
          <t xml:space="preserve">
de donde vienen los numeros ej: 8
</t>
        </r>
      </text>
    </comment>
  </commentList>
</comments>
</file>

<file path=xl/sharedStrings.xml><?xml version="1.0" encoding="utf-8"?>
<sst xmlns="http://schemas.openxmlformats.org/spreadsheetml/2006/main" count="1311" uniqueCount="619">
  <si>
    <t>Costo vehículos</t>
  </si>
  <si>
    <t>Consideraciones</t>
  </si>
  <si>
    <t>MOTO</t>
  </si>
  <si>
    <t>US$/hr</t>
  </si>
  <si>
    <t>Tipo de cambio (S/./US$)</t>
  </si>
  <si>
    <t>FURGONETA</t>
  </si>
  <si>
    <t>Días x mes</t>
  </si>
  <si>
    <t>PICK UP</t>
  </si>
  <si>
    <t>Dias x año</t>
  </si>
  <si>
    <t>Horas x día</t>
  </si>
  <si>
    <t>MOTOCICLETA 125 cc</t>
  </si>
  <si>
    <t>COSTO (S/./día)</t>
  </si>
  <si>
    <t>Horas por mes</t>
  </si>
  <si>
    <t>Costo de Inversión</t>
  </si>
  <si>
    <t>Horas por año</t>
  </si>
  <si>
    <t>Costo (US$)</t>
  </si>
  <si>
    <t>Accesorios (Protección vehicular)</t>
  </si>
  <si>
    <t>Vida útil (años)</t>
  </si>
  <si>
    <t>Total costos de inversión</t>
  </si>
  <si>
    <t>Costo de Operación y Mantenimiento</t>
  </si>
  <si>
    <t>Combustible</t>
  </si>
  <si>
    <t>Recorrido (km/día)</t>
  </si>
  <si>
    <t>Recorrido (km/año)</t>
  </si>
  <si>
    <t>Rendimiento (km/galón)</t>
  </si>
  <si>
    <t>Cantidad de combustible (galón/día)</t>
  </si>
  <si>
    <t>Costo de combustible (S/./galón)</t>
  </si>
  <si>
    <t>Cambio de aceite y filtro pulverizado</t>
  </si>
  <si>
    <t>Frecuencia (km)</t>
  </si>
  <si>
    <t>Costo (S/.) referido a un año de operación</t>
  </si>
  <si>
    <t>Lavado y engrase</t>
  </si>
  <si>
    <t>Afinamiento</t>
  </si>
  <si>
    <t>Mantenimiento Mayor</t>
  </si>
  <si>
    <t>Reparacion o cambio de motor</t>
  </si>
  <si>
    <t>Otros Gastos</t>
  </si>
  <si>
    <t>Peajes (S/./día)</t>
  </si>
  <si>
    <t>Cochera (S/./día)</t>
  </si>
  <si>
    <t>Cambio de llantas</t>
  </si>
  <si>
    <t>Costo (S/.)</t>
  </si>
  <si>
    <t>Cambio de batería</t>
  </si>
  <si>
    <t>Frecuencia (años)</t>
  </si>
  <si>
    <t>Seguros y Revisión</t>
  </si>
  <si>
    <t>Seguro (S/./día)</t>
  </si>
  <si>
    <t>SOAT (S/. / dia )</t>
  </si>
  <si>
    <t>Revisión Técnica</t>
  </si>
  <si>
    <t>SAT (1% del costo de inversión por año, durante 3 años)</t>
  </si>
  <si>
    <t>Total Costos de Operación y Mantenimiento</t>
  </si>
  <si>
    <t xml:space="preserve"> Total Costo de Inversión</t>
  </si>
  <si>
    <t xml:space="preserve"> Total Costo de Operación</t>
  </si>
  <si>
    <t xml:space="preserve"> Total Costos Motocicleta</t>
  </si>
  <si>
    <t xml:space="preserve"> Total Costos (S/./h-m)</t>
  </si>
  <si>
    <t xml:space="preserve"> Total Costos (US$/h-m)</t>
  </si>
  <si>
    <t>Accesorios (US$)</t>
  </si>
  <si>
    <t>Vida Util (Horas anual)</t>
  </si>
  <si>
    <t>Vida Util Total (Horas )</t>
  </si>
  <si>
    <t>Valor de Rescate (Vr)</t>
  </si>
  <si>
    <t>Cantidad de combustible recorrido (galón/día)</t>
  </si>
  <si>
    <t>Cantidad de combustible operación (galón/día)</t>
  </si>
  <si>
    <t xml:space="preserve">Mantenimiento </t>
  </si>
  <si>
    <t>Costo (US$) c/5000, 15000, 25000, 35000 … km</t>
  </si>
  <si>
    <t>Costo (US$) c/10000, 20000, 30000, 40000 … km</t>
  </si>
  <si>
    <t>Costo total al año (US$)</t>
  </si>
  <si>
    <t>Costo total al año (S/.)</t>
  </si>
  <si>
    <t>Costo (S/.) (una vez durante vida útil)</t>
  </si>
  <si>
    <t>Costo (S/./año)</t>
  </si>
  <si>
    <t>Otros gastos</t>
  </si>
  <si>
    <t>Peajes (S/./mes)</t>
  </si>
  <si>
    <t>Cochera (S/./mes)</t>
  </si>
  <si>
    <t>Conductor</t>
  </si>
  <si>
    <t>Accesorios de Seguridad y Señalización</t>
  </si>
  <si>
    <t>Costo anual (US$)</t>
  </si>
  <si>
    <t>Seguros, Servicio GPS y Revisión Técnica</t>
  </si>
  <si>
    <t>Seguro (US$/año)</t>
  </si>
  <si>
    <t>SOAT (US$/año)</t>
  </si>
  <si>
    <t>Servicio de GPS (US$/año)</t>
  </si>
  <si>
    <t>Revisión Técnica Vehicular (US$/año)</t>
  </si>
  <si>
    <t>SAT (1% costo de inversión por año, durante 3 años)</t>
  </si>
  <si>
    <t xml:space="preserve"> Total Costos furgoneta</t>
  </si>
  <si>
    <t xml:space="preserve"> Total Costos Pick Up</t>
  </si>
  <si>
    <t>RESUMEN TARIFAS ACOMETIDAS RTI 22-26</t>
  </si>
  <si>
    <t>Tipo de Medidor</t>
  </si>
  <si>
    <t>Unidad</t>
  </si>
  <si>
    <t>Muro Existente</t>
  </si>
  <si>
    <t>Muro Construido</t>
  </si>
  <si>
    <t>G1.6 (2.5 Sm3/h)</t>
  </si>
  <si>
    <t>USD/Acom.</t>
  </si>
  <si>
    <t>G4 (6 Sm3/h)</t>
  </si>
  <si>
    <t>G6 (10 Sm3/h)</t>
  </si>
  <si>
    <t>RESUMEN TARIFAS ACOMETIDAS RTI 22-26 DETALLADO POR TIPO DE COSTO</t>
  </si>
  <si>
    <t>Acometidas en muro existente</t>
  </si>
  <si>
    <t>Obra Civil [USD/ACOM]</t>
  </si>
  <si>
    <t>Componentes Acometida [USD/ACOM]</t>
  </si>
  <si>
    <t>Alicuota OSINERGMIN</t>
  </si>
  <si>
    <t>Costo Total [USD/ACOM]</t>
  </si>
  <si>
    <t>Acometidas en muro construido</t>
  </si>
  <si>
    <t>PRINCIPALES PREMISAS</t>
  </si>
  <si>
    <t>DIAS LABORALES</t>
  </si>
  <si>
    <t>INFLACIÓN EEUU</t>
  </si>
  <si>
    <t>Tasa de cambio</t>
  </si>
  <si>
    <t>Dic. 2020</t>
  </si>
  <si>
    <t>Dic. 2019</t>
  </si>
  <si>
    <t>Dic. 2018</t>
  </si>
  <si>
    <t>Dic. 2017</t>
  </si>
  <si>
    <t>Dic. 2016</t>
  </si>
  <si>
    <t>CARGOS POR ACOMETIDA POR CONCESIÓN</t>
  </si>
  <si>
    <t>Acometida</t>
  </si>
  <si>
    <t>Costos muro existente [USD]</t>
  </si>
  <si>
    <t>Costos muro construido [USD]</t>
  </si>
  <si>
    <t>Calidda</t>
  </si>
  <si>
    <t>Quavii</t>
  </si>
  <si>
    <t>Contugas</t>
  </si>
  <si>
    <t>Contugas Propuesta</t>
  </si>
  <si>
    <t>G1.6</t>
  </si>
  <si>
    <t>-</t>
  </si>
  <si>
    <t>G4</t>
  </si>
  <si>
    <t>G6</t>
  </si>
  <si>
    <t>Variaciones muro existente</t>
  </si>
  <si>
    <t>Variaciones muro construido</t>
  </si>
  <si>
    <t>Calidda Abril 2021</t>
  </si>
  <si>
    <t>2.2. Topes Máximos de Acometida (Consumidores con consumos menores o iguales a 300 m3 /mes)</t>
  </si>
  <si>
    <t>Tipo de Acometida</t>
  </si>
  <si>
    <t>Tipo de Muro (cifras en S/.)</t>
  </si>
  <si>
    <t>Tipo de Muro (cifras en USD)</t>
  </si>
  <si>
    <t>Con Medidor G 1.6 (Hasta 2.5 Sm3/h)</t>
  </si>
  <si>
    <t>Con Medidor G4 (Hasta 6 Sm3/h)</t>
  </si>
  <si>
    <t>Con Medidor G6 (hasta 10 Sm3/h)</t>
  </si>
  <si>
    <t>2.3. Cargo por Inspección, Supervisión y Habilitación de la Instalación Interna (Categorías con consumos mayores a 300 m3/mes)</t>
  </si>
  <si>
    <t>Proceso</t>
  </si>
  <si>
    <t>Clientes Comerciales (Cifras en S/.)</t>
  </si>
  <si>
    <t>Clientes industriales y GNV</t>
  </si>
  <si>
    <t>Inspección</t>
  </si>
  <si>
    <t>Supervisión</t>
  </si>
  <si>
    <t>Habilitación</t>
  </si>
  <si>
    <t>TOTAL</t>
  </si>
  <si>
    <t>Fuente: https://www.calidda.com.pe/media/n5gnofh2/pt-abril-2021-rcd-n-073-y-193.pdf</t>
  </si>
  <si>
    <t>Quavii Abril 2021</t>
  </si>
  <si>
    <t>Cargos regulados por acometida</t>
  </si>
  <si>
    <t>Murete Construido</t>
  </si>
  <si>
    <t>S/.</t>
  </si>
  <si>
    <t>USD</t>
  </si>
  <si>
    <t>Cargo por Inspección, Supervisión y Habilitación (S)</t>
  </si>
  <si>
    <t>Categoría tarifaria</t>
  </si>
  <si>
    <t>Comercial</t>
  </si>
  <si>
    <t>Industrial</t>
  </si>
  <si>
    <t>Fuente: http://www.gasesdelpacifico.pe/cargar_imagen.php?id=1835&amp;tipo=6&amp;thumbnail=FALSE</t>
  </si>
  <si>
    <t>Contugas Abril 2021</t>
  </si>
  <si>
    <t>Cargos por acometida</t>
  </si>
  <si>
    <t>Categoría Tarifaria</t>
  </si>
  <si>
    <t>A</t>
  </si>
  <si>
    <t xml:space="preserve">Residenciales </t>
  </si>
  <si>
    <t>Cargos máximos por IHS (1)</t>
  </si>
  <si>
    <t>Item</t>
  </si>
  <si>
    <t>Consumidores mayores a 300 m3/mes</t>
  </si>
  <si>
    <t>S/</t>
  </si>
  <si>
    <t>Fuente: https://www.contugas.com.pe/uploads/shares/legales/Tarifas-01-04-2021-co2.pdf</t>
  </si>
  <si>
    <t>COSTOS INSUMOS</t>
  </si>
  <si>
    <t>Descripción</t>
  </si>
  <si>
    <t>Precio  [US$/U]</t>
  </si>
  <si>
    <t>Precio [S/./UND]</t>
  </si>
  <si>
    <t>Precio Stock [S/./UND]</t>
  </si>
  <si>
    <t>Factor Stock</t>
  </si>
  <si>
    <t>Fuente</t>
  </si>
  <si>
    <t>Alambre para precintos de seguridad</t>
  </si>
  <si>
    <t>KG</t>
  </si>
  <si>
    <t>Excel Lycons</t>
  </si>
  <si>
    <t>Arena fina</t>
  </si>
  <si>
    <t>https://www.sodimac.com.pe/sodimac-pe/search?Ntt=arena%20fina</t>
  </si>
  <si>
    <t>Arena gruesa</t>
  </si>
  <si>
    <t>https://www.sodimac.com.pe/sodimac-pe/search?Ntt=arena%20gruesa</t>
  </si>
  <si>
    <t>Cemento Portland Tipo V (42.5 KG)</t>
  </si>
  <si>
    <t>BOL</t>
  </si>
  <si>
    <t>SUPLEMENTO TÉCNICO - ENERO 2021</t>
  </si>
  <si>
    <t>Codo de 3/4"</t>
  </si>
  <si>
    <t>UND</t>
  </si>
  <si>
    <t>Aduanas 2017 Actualizado</t>
  </si>
  <si>
    <t>Conector medidor/tuberia de Cu 3/4"</t>
  </si>
  <si>
    <t>Connector rector 3/4"</t>
  </si>
  <si>
    <t>Elbow 1 1/4" With pressure point</t>
  </si>
  <si>
    <t>UN</t>
  </si>
  <si>
    <t>Aduanas 2019 precio calidda</t>
  </si>
  <si>
    <t>Empaquetadura de goma X 1,000 EA</t>
  </si>
  <si>
    <t>Empaquetadura Ecológica 1 1/4"</t>
  </si>
  <si>
    <t>Gabinete G6 de 57cmx60cm</t>
  </si>
  <si>
    <t xml:space="preserve">Propuesta Cálidda </t>
  </si>
  <si>
    <t>Gabinete simple resid. de 35cm x 35cm</t>
  </si>
  <si>
    <t>Ladrillo</t>
  </si>
  <si>
    <t>Marcador seguridad poliestireno azul</t>
  </si>
  <si>
    <t>Medidor diafragma G1,6</t>
  </si>
  <si>
    <t>Medidor diafragma G4</t>
  </si>
  <si>
    <t>Medidor diafragma G6</t>
  </si>
  <si>
    <t>Aduanas 2016</t>
  </si>
  <si>
    <t>Meter connector a p/tubería CU 1.1/4"</t>
  </si>
  <si>
    <t>Precinto de seguridad</t>
  </si>
  <si>
    <t>GDP APROBADO</t>
  </si>
  <si>
    <t>Regulador por corte por B.P. ( G 1,6 - G 4)</t>
  </si>
  <si>
    <t>Regulador por corte por B.P. ( G 6 )</t>
  </si>
  <si>
    <t>COSTOS DE MANO DE OBRA</t>
  </si>
  <si>
    <t>Tipo MO</t>
  </si>
  <si>
    <t>Costo por Hora</t>
  </si>
  <si>
    <t>Técnico Gasista</t>
  </si>
  <si>
    <t>USD/HH</t>
  </si>
  <si>
    <t>Ayudante Técnico Gasista</t>
  </si>
  <si>
    <t>Chofer</t>
  </si>
  <si>
    <t>Peón</t>
  </si>
  <si>
    <t>Supervisor de Obra</t>
  </si>
  <si>
    <t>CALCULO MO</t>
  </si>
  <si>
    <t>Concepto</t>
  </si>
  <si>
    <t>Operario</t>
  </si>
  <si>
    <t>Oficiales</t>
  </si>
  <si>
    <t>Peones</t>
  </si>
  <si>
    <t>Equivalencia MO</t>
  </si>
  <si>
    <t>Técnico gasista</t>
  </si>
  <si>
    <t>Ayudante TG</t>
  </si>
  <si>
    <t>Remuneración Básica Vigente (RB) Vigente del 2020-06-01 al 2021-05-31</t>
  </si>
  <si>
    <t>S/. /día</t>
  </si>
  <si>
    <t>Leyes y Beneficios Sociales sobre la RB 113,28%</t>
  </si>
  <si>
    <t>Bonificación Unificada de Construcción (BUC)Vigente del 2020-06-01 al 2021-05-31</t>
  </si>
  <si>
    <t>Leyes y Beneficios Sociales sobre el BUC 12.00%</t>
  </si>
  <si>
    <t>Bonificación Movilidad Acumulada</t>
  </si>
  <si>
    <t>OVEROL (2 und anuales)</t>
  </si>
  <si>
    <t>Costo Parcial</t>
  </si>
  <si>
    <t>S/. /HH</t>
  </si>
  <si>
    <t>Costo Total</t>
  </si>
  <si>
    <t>S/./HH</t>
  </si>
  <si>
    <t>FUENTE: Capeco</t>
  </si>
  <si>
    <t>CALCULO COSTO ING. SUPERVISOR</t>
  </si>
  <si>
    <t>CONCEPTO</t>
  </si>
  <si>
    <t>UNIDAD</t>
  </si>
  <si>
    <t>SUPERVISOR</t>
  </si>
  <si>
    <t>Remuneración Básica Mes</t>
  </si>
  <si>
    <t>US$</t>
  </si>
  <si>
    <t>Remuneración Básica Anual</t>
  </si>
  <si>
    <t>Gratificaciones</t>
  </si>
  <si>
    <t>CTS</t>
  </si>
  <si>
    <t>Refrigerios y Pasajes (3,99%)</t>
  </si>
  <si>
    <t>Seguro actividades de riesgo</t>
  </si>
  <si>
    <t>Examen medico anual</t>
  </si>
  <si>
    <t>Capacitación (1,29%)</t>
  </si>
  <si>
    <t>Aporte EsSalud (9%)</t>
  </si>
  <si>
    <t xml:space="preserve"> </t>
  </si>
  <si>
    <t>Costo Anual</t>
  </si>
  <si>
    <t>US$/AÑO</t>
  </si>
  <si>
    <t>H/AÑO</t>
  </si>
  <si>
    <t>Fuente: PwC 2017</t>
  </si>
  <si>
    <t>RESULTADOS TIEMPOS DE DESPLAZAMIENTO PROMEDIO</t>
  </si>
  <si>
    <t>TMD horas</t>
  </si>
  <si>
    <t>Tiempo desplazamiento [Min]</t>
  </si>
  <si>
    <t>Tiempo desplazamiento [Hs]</t>
  </si>
  <si>
    <t>INPUTS</t>
  </si>
  <si>
    <t xml:space="preserve">Margen  demora </t>
  </si>
  <si>
    <t>Calle 8 de Septiembre, Pisco 11601, Perú</t>
  </si>
  <si>
    <t>Tiempo de carga [Min]</t>
  </si>
  <si>
    <t xml:space="preserve">Localidades </t>
  </si>
  <si>
    <t>Chincha, Pisco, Ica, Nazca, Marcona</t>
  </si>
  <si>
    <t>CALCULO</t>
  </si>
  <si>
    <t>Desde</t>
  </si>
  <si>
    <t>Hasta</t>
  </si>
  <si>
    <t>Distancia [Km]</t>
  </si>
  <si>
    <t>TMD [Min]</t>
  </si>
  <si>
    <t>Promedio [Min]</t>
  </si>
  <si>
    <t>TMD Total [Min]</t>
  </si>
  <si>
    <t>Viviendas</t>
  </si>
  <si>
    <t>N° de viviendas</t>
  </si>
  <si>
    <t>Centro de Operaciones Chincha Alta</t>
  </si>
  <si>
    <t>Sunampe</t>
  </si>
  <si>
    <t>Grocio Prado</t>
  </si>
  <si>
    <t>Pueblo Nuevo</t>
  </si>
  <si>
    <t>Condorillo Alto</t>
  </si>
  <si>
    <t>Alto Laran</t>
  </si>
  <si>
    <t>Centro de Operaciones Pisco</t>
  </si>
  <si>
    <t>Las Americas, Pisco 11601</t>
  </si>
  <si>
    <t>Urbanización San Alberto</t>
  </si>
  <si>
    <t>Calle Simon Bolivar 498</t>
  </si>
  <si>
    <t>Tiki Maki, Urb. San Isidro mz b - Lt 8</t>
  </si>
  <si>
    <t>Centro de Operaciones Ica</t>
  </si>
  <si>
    <t>Urbanización Santa Maria de Saraja</t>
  </si>
  <si>
    <t>I Ica 11002</t>
  </si>
  <si>
    <t xml:space="preserve">San Isidro </t>
  </si>
  <si>
    <t>Urbanización Sol de Ica</t>
  </si>
  <si>
    <t>Centro de Operaciones Nazca</t>
  </si>
  <si>
    <t>C Nazca 11401</t>
  </si>
  <si>
    <t>Quispe 234</t>
  </si>
  <si>
    <t>Ca. Sucre, Nasca 11401</t>
  </si>
  <si>
    <t>San Martín 386</t>
  </si>
  <si>
    <t>Centro de Operaciones Marcona</t>
  </si>
  <si>
    <t>Urbanización Miramar</t>
  </si>
  <si>
    <t>San Juan de Marcona</t>
  </si>
  <si>
    <t>Las Magnolias</t>
  </si>
  <si>
    <t>Grau</t>
  </si>
  <si>
    <t>Fuente: https://censos2017.inei.gob.pe/pubinei/index.asp</t>
  </si>
  <si>
    <t>RESULTADOS TIEMPO DE TRASLADO PONDERADO ENTRE SUMINISTROS</t>
  </si>
  <si>
    <t>Tiempo traslado [Min]</t>
  </si>
  <si>
    <t>Tiempo traslado [Hs]</t>
  </si>
  <si>
    <t>LOCALIDAD</t>
  </si>
  <si>
    <t>TM TOTAL</t>
  </si>
  <si>
    <t>Rendimiento</t>
  </si>
  <si>
    <t>Tiempo Carga</t>
  </si>
  <si>
    <t>Tiempo Ponderado Unitario</t>
  </si>
  <si>
    <t>VIVIENDAS</t>
  </si>
  <si>
    <t>min.</t>
  </si>
  <si>
    <t>Acom/dia</t>
  </si>
  <si>
    <t>CALCULO COSTO PICK UP</t>
  </si>
  <si>
    <t>Costo PICK UP</t>
  </si>
  <si>
    <t>US$/Hora</t>
  </si>
  <si>
    <t>Distrito</t>
  </si>
  <si>
    <t>Establecimiento</t>
  </si>
  <si>
    <t>Dirección</t>
  </si>
  <si>
    <t>Teléfono</t>
  </si>
  <si>
    <t>Precio de Venta</t>
  </si>
  <si>
    <t>(Soles por galón)</t>
  </si>
  <si>
    <t>ICA</t>
  </si>
  <si>
    <t>EL OASIS DE ICA S.A.C.</t>
  </si>
  <si>
    <t>PREDIO RUSTICO SUB. LOTE G2 AV. LOS MAESTROS S/N</t>
  </si>
  <si>
    <t>GRUPO SCHULER S.A.C.</t>
  </si>
  <si>
    <t>AV. JORGE CHAVEZ - CDRA. 1 - CASERIO SAN MARTIN</t>
  </si>
  <si>
    <t>056213821/056215609</t>
  </si>
  <si>
    <t>COESTI S.A.</t>
  </si>
  <si>
    <t>AV. LOS MAESTROS ESQUINA CON AV. MANUEL SANTANA CHIRI</t>
  </si>
  <si>
    <t>GRIFO VELOZ</t>
  </si>
  <si>
    <t>CARRETERA PANAMERICANA SUR KM. 301 ZONA INDUSTRIAL LA ANGOSTURA</t>
  </si>
  <si>
    <t>SERGAS</t>
  </si>
  <si>
    <t>AV. PANAMERICANA SUR (ANTIGUA CARRETERA PANAMERICANA SUR) KM. 300.5, SAN JOAQUIN</t>
  </si>
  <si>
    <t>ESTACION EL OVALO E.I.R.L.</t>
  </si>
  <si>
    <t>AV FERNANDO LEON DE VIVERO S/N LOTE Nº 2 PREDIO MONTERRICO</t>
  </si>
  <si>
    <t>ESCOH S.A.C.</t>
  </si>
  <si>
    <t>AV. FERNANDO LEON DE VIVERO ESQ. PASAJE LOS ANGELES, SUB LOTE 4A</t>
  </si>
  <si>
    <t>LC OPERADOR DE COMBUSTIBLE</t>
  </si>
  <si>
    <t>AV. SAN JOAQUIN VIEJO Nº 666</t>
  </si>
  <si>
    <t>056276851/056237462/947446018</t>
  </si>
  <si>
    <t>ESTACION DE SERVICIOS CRUCE SAN JOAQUIN S.A.C.</t>
  </si>
  <si>
    <t>AV. PROLONGACION ARENALES 1995 SECTOR 01 - SIN HABILITACION URBANA</t>
  </si>
  <si>
    <t>056228041/956851178</t>
  </si>
  <si>
    <t>GRIFO TACNA ICA</t>
  </si>
  <si>
    <t>CALLE TACNA N° 458</t>
  </si>
  <si>
    <t>056326693/950530757</t>
  </si>
  <si>
    <t>GAS PERU HUASCARAN S.A.C.</t>
  </si>
  <si>
    <t>AV. PANAMERICANA SUR Nº 100 Y 106 URB. EL CARMEN</t>
  </si>
  <si>
    <t>ABSAMI COMBUSTIBLES EIRL</t>
  </si>
  <si>
    <t>SUB LOTE B ESQUINA AV. TUPAC AMARU CON CALLE PEDRO ORTIZ - URB. SAN MIGUEL</t>
  </si>
  <si>
    <t>ESTACION PACIFICO S.A.C.</t>
  </si>
  <si>
    <t>CALLE LA MAR N° 308 - 326 ESQ. CALLE DOS DE MAYO</t>
  </si>
  <si>
    <t>ESTACION DE SERVICIOS UNO GAS</t>
  </si>
  <si>
    <t>CALLE JOSE DE LA TORRE UGARTE Y AV FERNANDO LEON ARECHUA N° 281</t>
  </si>
  <si>
    <t>056212949/991778693/991778661</t>
  </si>
  <si>
    <t>COMERCIALIZADORA DE COMBUSTIBLES TRIVE&amp;NTILDE;O S.A.C.</t>
  </si>
  <si>
    <t>AV. JOSE MATIAS MANZANILLA N°200</t>
  </si>
  <si>
    <t>056229098/956725417</t>
  </si>
  <si>
    <t>AV. JOSÉ MATÍAS MANZANILLA N° 621-625</t>
  </si>
  <si>
    <t>056229098/956642400</t>
  </si>
  <si>
    <t>CORPORACION SANTA URSULA SUV S.A.C.</t>
  </si>
  <si>
    <t>AV ARENALES N° 1234</t>
  </si>
  <si>
    <t>056229098/956789099</t>
  </si>
  <si>
    <t>AV. PROLONGACIÓN MANUEL SANTANA CHIRI S/N</t>
  </si>
  <si>
    <t>GRIFO PACIFICO</t>
  </si>
  <si>
    <t>AV. ARENALES NRO. 1911</t>
  </si>
  <si>
    <t>ESTACION SAN MARTIN SAC</t>
  </si>
  <si>
    <t>AV. SAN MARTIN ESQ. ABRAHAM VALDELOMAR , LOTE 2B</t>
  </si>
  <si>
    <t>LA ESPERANZA S.A.</t>
  </si>
  <si>
    <t>ESQ. DE CUTERVO Y GERONIMO DE CABRERA</t>
  </si>
  <si>
    <t>056211983/056214509/956038960/998383538</t>
  </si>
  <si>
    <t>Fuente: https://www.facilito.gob.pe/facilito/actions/PreciosCombustibleAutomotorAction.do</t>
  </si>
  <si>
    <t>RENDIMIENTOS</t>
  </si>
  <si>
    <t>Muro</t>
  </si>
  <si>
    <t>Murete</t>
  </si>
  <si>
    <t>cantidades RECURSOS MATERIALES, HUMANOS Y EQUIPOS</t>
  </si>
  <si>
    <t>Horario</t>
  </si>
  <si>
    <t>[Acom/hora]</t>
  </si>
  <si>
    <t>Diario</t>
  </si>
  <si>
    <t>G1.6 (2.5 Sm3/h) en Muro Existente</t>
  </si>
  <si>
    <t>Materiales</t>
  </si>
  <si>
    <t>CANT. PERSONAL</t>
  </si>
  <si>
    <t>CANT.</t>
  </si>
  <si>
    <t>PRECIO U[US$/U]</t>
  </si>
  <si>
    <t>PARCIAL[US$]</t>
  </si>
  <si>
    <t>Tubería</t>
  </si>
  <si>
    <t>BRIDA CIEGA 3" X 1/8"</t>
  </si>
  <si>
    <t>M3</t>
  </si>
  <si>
    <t>JUNTA DIELECTRICA/ESPIROMETALICA 3" S150</t>
  </si>
  <si>
    <t>MANGUITO ELECTROSOLDABLE 20 MM</t>
  </si>
  <si>
    <t>MANGUITO ELECTROSOLDABLE 32 MM</t>
  </si>
  <si>
    <t>M</t>
  </si>
  <si>
    <t>MANGUITO ELECTROSOLDABLE 63 MM</t>
  </si>
  <si>
    <t>MATERIAL DE CAPA CONCRETO FC 210 KG/CM2</t>
  </si>
  <si>
    <t>MATERIAL DE RELLENO ARENA GRUESA</t>
  </si>
  <si>
    <t>Total materiales</t>
  </si>
  <si>
    <t>Mano de Obra</t>
  </si>
  <si>
    <t>Tecnico Gasista</t>
  </si>
  <si>
    <t>H-H</t>
  </si>
  <si>
    <t>Ayudante Tecnico Gasista</t>
  </si>
  <si>
    <t>Total Mano de Obra</t>
  </si>
  <si>
    <t>Equipos - Vehículos</t>
  </si>
  <si>
    <t xml:space="preserve">Kit herramientas manuales </t>
  </si>
  <si>
    <t>%MO</t>
  </si>
  <si>
    <t>Pick Up</t>
  </si>
  <si>
    <t>H-M</t>
  </si>
  <si>
    <t>Total Equipos</t>
  </si>
  <si>
    <t>Total obras civiles</t>
  </si>
  <si>
    <t>Indirectos (30%)</t>
  </si>
  <si>
    <t>Total obra civil muro</t>
  </si>
  <si>
    <t>TRAPO INDUSTRIAL</t>
  </si>
  <si>
    <t>Componentes acometida</t>
  </si>
  <si>
    <t>TUBERIA POLIETILENO HDPE 63 MM</t>
  </si>
  <si>
    <t>Material para 1 m3 de concreto</t>
  </si>
  <si>
    <t>AGUA</t>
  </si>
  <si>
    <t>ARENA GRUESA</t>
  </si>
  <si>
    <t>CEMENTO PORTLAND TIPO V (42.5 KG)</t>
  </si>
  <si>
    <t xml:space="preserve">PIEDRA CHANCADA DE 1/2" </t>
  </si>
  <si>
    <t>Total Componentes Acometida</t>
  </si>
  <si>
    <t>Total costo G1.6 (2.5 Sm3/h) en Muro Existente</t>
  </si>
  <si>
    <t>G4 (6 Sm3/h) en Muro Existente</t>
  </si>
  <si>
    <t>Total G4 (6 Sm3/h) en Muro Existente</t>
  </si>
  <si>
    <t>G6 (10 Sm3/h) en Muro Existente</t>
  </si>
  <si>
    <t>Total G6 (10 Sm3/h) en Muro Existente</t>
  </si>
  <si>
    <t>G1.6 (2.5 Sm3/h) en Muro Construido</t>
  </si>
  <si>
    <t>Marcador seguridad Poliestireno Azul</t>
  </si>
  <si>
    <t>Total Materiales</t>
  </si>
  <si>
    <t>Total G1.6 (2.5 Sm3/h) en Muro Construido</t>
  </si>
  <si>
    <t>G4 (6 Sm3/h) en Muro Construido</t>
  </si>
  <si>
    <t>ALAMBRE PARA PRECINTOS DE SEGURIDAD</t>
  </si>
  <si>
    <t>MARCADOR SEGURIDAD POLIESTIRENO AZUL</t>
  </si>
  <si>
    <t>G6 (10 Sm3/h) en Muro Construido</t>
  </si>
  <si>
    <t>Total G6 (10 Sm3/h) en Muro Construido</t>
  </si>
  <si>
    <t>q es</t>
  </si>
  <si>
    <t>Centro de Operaciones (Av Riva Agüero - El Agustino)</t>
  </si>
  <si>
    <t xml:space="preserve">Distrito </t>
  </si>
  <si>
    <t>Zona 1</t>
  </si>
  <si>
    <t>Zona 2</t>
  </si>
  <si>
    <t>Zona 3</t>
  </si>
  <si>
    <t>Zona 4</t>
  </si>
  <si>
    <t>Destino</t>
  </si>
  <si>
    <t>Tiempo [Min]</t>
  </si>
  <si>
    <t>Promedio [min]</t>
  </si>
  <si>
    <t>el agustino</t>
  </si>
  <si>
    <t>emeritas 272</t>
  </si>
  <si>
    <t>placido jimenez</t>
  </si>
  <si>
    <t>san martin</t>
  </si>
  <si>
    <t>independiente 581</t>
  </si>
  <si>
    <t>San Borja</t>
  </si>
  <si>
    <t>iberico 138</t>
  </si>
  <si>
    <t>eduardo rosales 102</t>
  </si>
  <si>
    <t>schubert 161</t>
  </si>
  <si>
    <t>alfa 133</t>
  </si>
  <si>
    <t>La Molina</t>
  </si>
  <si>
    <t>ayacucho 233</t>
  </si>
  <si>
    <t>los tulipanes 405</t>
  </si>
  <si>
    <t>jiron las vascongadas 275</t>
  </si>
  <si>
    <t>el lindero 509</t>
  </si>
  <si>
    <t>Surquillo</t>
  </si>
  <si>
    <t>domingo orue 520</t>
  </si>
  <si>
    <t>gonzales prada 826</t>
  </si>
  <si>
    <t>av williams 288</t>
  </si>
  <si>
    <t>varsovia 262</t>
  </si>
  <si>
    <t>santa anita</t>
  </si>
  <si>
    <t>cactus 104</t>
  </si>
  <si>
    <t>los cerezos 46</t>
  </si>
  <si>
    <t>azaleas</t>
  </si>
  <si>
    <t>la union</t>
  </si>
  <si>
    <t>san isidro</t>
  </si>
  <si>
    <t>libertadores 342</t>
  </si>
  <si>
    <t>el rosario 116</t>
  </si>
  <si>
    <t>av javier prado este 309</t>
  </si>
  <si>
    <t>manuel a fuentes 610</t>
  </si>
  <si>
    <t>la victoria</t>
  </si>
  <si>
    <t>jiron garcia anranjo 406</t>
  </si>
  <si>
    <t>av parque 12 de octubre 2426</t>
  </si>
  <si>
    <t>jiron topacios 277</t>
  </si>
  <si>
    <t>carmelino 603</t>
  </si>
  <si>
    <t>jesus maria</t>
  </si>
  <si>
    <t>jiron juan antonio rilbeyro 223</t>
  </si>
  <si>
    <t>jiron cahuide 900</t>
  </si>
  <si>
    <t>ricardo tizon y bueno 212</t>
  </si>
  <si>
    <t>av de l apolicia 528</t>
  </si>
  <si>
    <t>Centro de Operaciones (Av. Industrial s/n esquina con Calle uno, espalda con TGP - Lurin)</t>
  </si>
  <si>
    <t>lurín</t>
  </si>
  <si>
    <t>av 25 de marzo</t>
  </si>
  <si>
    <t>calle cajamarca</t>
  </si>
  <si>
    <t>av casa hacienda</t>
  </si>
  <si>
    <t>unnamed road</t>
  </si>
  <si>
    <t>villa el salvador</t>
  </si>
  <si>
    <t>maria reiche 75</t>
  </si>
  <si>
    <t>calle 2</t>
  </si>
  <si>
    <t>calle 7</t>
  </si>
  <si>
    <t>Av Forestales</t>
  </si>
  <si>
    <t>pachacamac</t>
  </si>
  <si>
    <t>convento 259</t>
  </si>
  <si>
    <t>las margaritas</t>
  </si>
  <si>
    <t>miguel grau</t>
  </si>
  <si>
    <t>villa maria del triunfo</t>
  </si>
  <si>
    <t>Daniel alcides carrion 1162</t>
  </si>
  <si>
    <t>jose olaya 381</t>
  </si>
  <si>
    <t>renovacion 261</t>
  </si>
  <si>
    <t>av chimu 147</t>
  </si>
  <si>
    <t>Chorrillos</t>
  </si>
  <si>
    <t>las palmeras</t>
  </si>
  <si>
    <t>los crisantemos</t>
  </si>
  <si>
    <t>av ballestas 187</t>
  </si>
  <si>
    <t>FABRICAS 290</t>
  </si>
  <si>
    <t>San juan de miraflores</t>
  </si>
  <si>
    <t>miguel iglesias 22</t>
  </si>
  <si>
    <t>miguel iglesias 618</t>
  </si>
  <si>
    <t>prolongacion canevaro 332</t>
  </si>
  <si>
    <t>av central 533</t>
  </si>
  <si>
    <t>Santiago de Surco</t>
  </si>
  <si>
    <t>nelson guia gonzales 395</t>
  </si>
  <si>
    <t>Jiron enrique salazar barreto 406</t>
  </si>
  <si>
    <t>av de los ingenieros 903</t>
  </si>
  <si>
    <t>la encalada 661</t>
  </si>
  <si>
    <t>Centro de Operaciones (Av Maquinarias-Cercado de Lima)</t>
  </si>
  <si>
    <t>cercado de lima</t>
  </si>
  <si>
    <t>manuel pardo 518</t>
  </si>
  <si>
    <t>teodoro cardenas 475</t>
  </si>
  <si>
    <t>jupiter 530</t>
  </si>
  <si>
    <t>crespo y castillo 2805</t>
  </si>
  <si>
    <t>pueblo libre</t>
  </si>
  <si>
    <t>jiron juan antonio arrieta 256</t>
  </si>
  <si>
    <t>la luz 124</t>
  </si>
  <si>
    <t>pasaje los pinos</t>
  </si>
  <si>
    <t>jiron jose santiago wagner 2592</t>
  </si>
  <si>
    <t>san miguel</t>
  </si>
  <si>
    <t>naranjos 353</t>
  </si>
  <si>
    <t>hernando de soto 411</t>
  </si>
  <si>
    <t>av la paz 1551</t>
  </si>
  <si>
    <t>jiron jose galvez 698</t>
  </si>
  <si>
    <t>bellavista</t>
  </si>
  <si>
    <t>galindez 133</t>
  </si>
  <si>
    <t>oscar benavides 3386</t>
  </si>
  <si>
    <t>calle 42</t>
  </si>
  <si>
    <t>maranga 450</t>
  </si>
  <si>
    <t>callao</t>
  </si>
  <si>
    <t>enrique meiggs 251</t>
  </si>
  <si>
    <t>mexico 130</t>
  </si>
  <si>
    <t>Av Pacasmayo Mx M Lt 3</t>
  </si>
  <si>
    <t>ps 29</t>
  </si>
  <si>
    <t>san martin de porres</t>
  </si>
  <si>
    <t>honorio delgado 261</t>
  </si>
  <si>
    <t>pedro unanue 264</t>
  </si>
  <si>
    <t>av peru</t>
  </si>
  <si>
    <t>tantamayo</t>
  </si>
  <si>
    <t>los olivos</t>
  </si>
  <si>
    <t>alfa 2063</t>
  </si>
  <si>
    <t>proceres de huandoy 4891</t>
  </si>
  <si>
    <t>gerardo unger 5621</t>
  </si>
  <si>
    <t>calle 11</t>
  </si>
  <si>
    <t>comas</t>
  </si>
  <si>
    <t>calle 6 116</t>
  </si>
  <si>
    <t>talara 708</t>
  </si>
  <si>
    <t>jorge chavez 700</t>
  </si>
  <si>
    <t>alameda del pinar 204</t>
  </si>
  <si>
    <t>san juan de lurigancho</t>
  </si>
  <si>
    <t>E Valcarcel</t>
  </si>
  <si>
    <t>calle 12</t>
  </si>
  <si>
    <t>Av José Carlos Mariategui 132</t>
  </si>
  <si>
    <t>santa maria 16</t>
  </si>
  <si>
    <t>ate</t>
  </si>
  <si>
    <t>paracas 592</t>
  </si>
  <si>
    <t>av 26 de mayo 1086</t>
  </si>
  <si>
    <t>leon</t>
  </si>
  <si>
    <t>av jose carlos mariategui 100</t>
  </si>
  <si>
    <t>lurigancho</t>
  </si>
  <si>
    <t>los laureles 455</t>
  </si>
  <si>
    <t>av chosica 860</t>
  </si>
  <si>
    <t>28 de julio</t>
  </si>
  <si>
    <t>anillo vial</t>
  </si>
  <si>
    <t>carabayllo</t>
  </si>
  <si>
    <t>calle Q 168</t>
  </si>
  <si>
    <t>lomas de carabayllo 12221</t>
  </si>
  <si>
    <t>av colectora</t>
  </si>
  <si>
    <t>av tupac amaru</t>
  </si>
  <si>
    <t>ventanilla</t>
  </si>
  <si>
    <t>taurus</t>
  </si>
  <si>
    <t>av las flores</t>
  </si>
  <si>
    <t>calle 16</t>
  </si>
  <si>
    <t xml:space="preserve">ac santa rosa </t>
  </si>
  <si>
    <t>Cálculo de tiempo de desplazamiento promedio</t>
  </si>
  <si>
    <t>TMD [min]</t>
  </si>
  <si>
    <t>Tiempo carga [min]</t>
  </si>
  <si>
    <t>TMD Total [min]</t>
  </si>
  <si>
    <t>Tiempo desplazamiento promedio [min]</t>
  </si>
  <si>
    <t>Tiempo desplazamiento promedio [horas]</t>
  </si>
  <si>
    <t>Tiempo de traslado ponderado entre suministros</t>
  </si>
  <si>
    <t>Localidad</t>
  </si>
  <si>
    <t>TM Total [min]</t>
  </si>
  <si>
    <t>Rendimiento [Cortes por dia]</t>
  </si>
  <si>
    <t>Tiempo Carga [min]</t>
  </si>
  <si>
    <t>Tiempo Ponderado Unitario [min]</t>
  </si>
  <si>
    <t>Tiempo traslado ponderado</t>
  </si>
  <si>
    <t>minutos</t>
  </si>
  <si>
    <t>horas</t>
  </si>
  <si>
    <t>Costo equipos</t>
  </si>
  <si>
    <t>Kit prueba de hermeticidad</t>
  </si>
  <si>
    <t>Detector de fugas de gas</t>
  </si>
  <si>
    <t>Medidor de monóxido de carbono</t>
  </si>
  <si>
    <t>Máquina de soldar electrofusión</t>
  </si>
  <si>
    <t>Máquina de soldar Termofusión</t>
  </si>
  <si>
    <t>Condiciones económicas</t>
  </si>
  <si>
    <t>Vida Económica (N)</t>
  </si>
  <si>
    <t>años</t>
  </si>
  <si>
    <t>Ve</t>
  </si>
  <si>
    <t>Valor de Adquisición</t>
  </si>
  <si>
    <t>Seguros</t>
  </si>
  <si>
    <t>%</t>
  </si>
  <si>
    <t>Costos Variables</t>
  </si>
  <si>
    <t>Mantenimiento</t>
  </si>
  <si>
    <t>veces</t>
  </si>
  <si>
    <t>Análisis costos horario</t>
  </si>
  <si>
    <t>Valor de rescate</t>
  </si>
  <si>
    <t>Inversión media anual</t>
  </si>
  <si>
    <t>Costo de Posesión</t>
  </si>
  <si>
    <t>A1. Depreciación (D)</t>
  </si>
  <si>
    <t>A2. Interes 12%</t>
  </si>
  <si>
    <t xml:space="preserve">Total Costo de Posesión </t>
  </si>
  <si>
    <t>Costo de Operación</t>
  </si>
  <si>
    <t>B1. Mantenimiento</t>
  </si>
  <si>
    <t>Total Costo de Operación</t>
  </si>
  <si>
    <t>Posesión + Operación</t>
  </si>
  <si>
    <t>a</t>
  </si>
  <si>
    <t>b</t>
  </si>
  <si>
    <t>c</t>
  </si>
  <si>
    <t>d</t>
  </si>
  <si>
    <t>Muro construído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</si>
</sst>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"/>
    <numFmt numFmtId="165" formatCode="0.000"/>
    <numFmt numFmtId="166" formatCode="0.0000"/>
    <numFmt numFmtId="167" formatCode="[$-C09]dd\-mmm\-yy;@"/>
    <numFmt numFmtId="168" formatCode="_-* #,##0.00\ _€_-;\-* #,##0.00\ _€_-;_-* &quot;-&quot;??\ _€_-;_-@_-"/>
    <numFmt numFmtId="169" formatCode="_ * #,##0_ ;_ * \-#,##0_ ;_ * &quot;-&quot;??_ ;_ @_ "/>
    <numFmt numFmtId="170" formatCode="[$S/.-280A]\ #,##0.00;[$S/.-280A]\ \-#,##0.00"/>
    <numFmt numFmtId="171" formatCode="_ * #,##0.00_ ;_ * \-#,##0.00_ ;_ * &quot;-&quot;??_ ;_ @_ "/>
    <numFmt numFmtId="172" formatCode="[Red]&quot;Fail&quot;;[Red]&quot;Fail&quot;;&quot;Ok&quot;"/>
    <numFmt numFmtId="173" formatCode="_(* #,##0_);_(* \(#,##0\);_(* &quot;-&quot;??_);_(@_)"/>
    <numFmt numFmtId="174" formatCode="#,##0.0000"/>
    <numFmt numFmtId="175" formatCode="0.0%"/>
    <numFmt numFmtId="176" formatCode="_-* #,##0.0000_-;\-* #,##0.0000_-;_-* &quot;-&quot;??_-;_-@_-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Verdana"/>
      <family val="2"/>
    </font>
    <font>
      <sz val="9"/>
      <color theme="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244062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u/>
      <sz val="11"/>
      <color theme="10"/>
      <name val="Calibri"/>
      <family val="2"/>
      <scheme val="minor"/>
    </font>
    <font>
      <b/>
      <sz val="8"/>
      <color rgb="FF062B64"/>
      <name val="Arial"/>
      <family val="2"/>
    </font>
    <font>
      <sz val="8"/>
      <color rgb="FF062B64"/>
      <name val="Arial"/>
      <family val="2"/>
    </font>
    <font>
      <sz val="13"/>
      <color theme="0"/>
      <name val="Arial"/>
      <family val="2"/>
    </font>
    <font>
      <sz val="10"/>
      <color theme="2" tint="-9.9978637043366805E-2"/>
      <name val="Arial"/>
      <family val="2"/>
    </font>
    <font>
      <sz val="10"/>
      <color theme="2" tint="-9.9978637043366805E-2"/>
      <name val="Bahnschrift SemiLight"/>
      <family val="2"/>
    </font>
    <font>
      <sz val="11"/>
      <color theme="2" tint="-9.9978637043366805E-2"/>
      <name val="Calibri"/>
      <family val="2"/>
      <scheme val="minor"/>
    </font>
    <font>
      <sz val="13"/>
      <color theme="2" tint="-9.9978637043366805E-2"/>
      <name val="Arial"/>
      <family val="2"/>
    </font>
    <font>
      <sz val="13"/>
      <color theme="2" tint="-9.9978637043366805E-2"/>
      <name val="Bahnschrift SemiLight"/>
      <family val="2"/>
    </font>
    <font>
      <u/>
      <sz val="8"/>
      <color theme="2" tint="-9.9978637043366805E-2"/>
      <name val="Arial"/>
      <family val="2"/>
    </font>
    <font>
      <u/>
      <sz val="8"/>
      <color theme="2" tint="-9.9978637043366805E-2"/>
      <name val="Bahnschrift SemiLight"/>
      <family val="2"/>
    </font>
    <font>
      <sz val="10"/>
      <color theme="2" tint="-9.9978637043366805E-2"/>
      <name val="Wingdings"/>
      <charset val="2"/>
    </font>
    <font>
      <sz val="8"/>
      <color theme="1"/>
      <name val="Arial"/>
      <family val="2"/>
    </font>
    <font>
      <sz val="11"/>
      <color theme="1"/>
      <name val="Bahnschrift SemiLight"/>
      <family val="2"/>
    </font>
    <font>
      <sz val="16"/>
      <color theme="1"/>
      <name val="Bahnschrift SemiLight"/>
      <family val="2"/>
    </font>
    <font>
      <sz val="12"/>
      <color theme="0"/>
      <name val="Bahnschrift SemiLight"/>
      <family val="2"/>
    </font>
    <font>
      <sz val="11"/>
      <name val="Bahnschrift SemiLight"/>
      <family val="2"/>
    </font>
    <font>
      <sz val="10"/>
      <color rgb="FFFF0000"/>
      <name val="Bahnschrift SemiLight"/>
      <family val="2"/>
    </font>
    <font>
      <sz val="12"/>
      <color theme="1"/>
      <name val="Bahnschrift SemiLight"/>
      <family val="2"/>
    </font>
    <font>
      <sz val="10"/>
      <name val="Bahnschrift SemiLight"/>
      <family val="2"/>
    </font>
    <font>
      <sz val="10"/>
      <color theme="1"/>
      <name val="Bahnschrift SemiLight"/>
      <family val="2"/>
    </font>
    <font>
      <b/>
      <sz val="12"/>
      <color theme="1"/>
      <name val="Bahnschrift SemiLight"/>
      <family val="2"/>
    </font>
    <font>
      <b/>
      <sz val="11"/>
      <color theme="1"/>
      <name val="Bahnschrift SemiLight"/>
      <family val="2"/>
    </font>
    <font>
      <sz val="11"/>
      <color rgb="FFFF0000"/>
      <name val="Bahnschrift SemiLight"/>
      <family val="2"/>
    </font>
    <font>
      <sz val="12"/>
      <color rgb="FFFF0000"/>
      <name val="Bahnschrift SemiLight"/>
      <family val="2"/>
    </font>
    <font>
      <b/>
      <sz val="11"/>
      <name val="Bahnschrift SemiLight"/>
      <family val="2"/>
    </font>
    <font>
      <b/>
      <sz val="10"/>
      <name val="Bahnschrift SemiLight"/>
      <family val="2"/>
    </font>
    <font>
      <b/>
      <sz val="10"/>
      <color theme="1"/>
      <name val="Bahnschrift SemiLight"/>
      <family val="2"/>
    </font>
    <font>
      <sz val="10"/>
      <color rgb="FF0000FF"/>
      <name val="Bahnschrift SemiLight"/>
      <family val="2"/>
    </font>
    <font>
      <sz val="11"/>
      <color theme="2" tint="-9.9978637043366805E-2"/>
      <name val="Bahnschrift SemiLight"/>
      <family val="2"/>
    </font>
    <font>
      <b/>
      <u/>
      <sz val="12"/>
      <color theme="1"/>
      <name val="Bahnschrift SemiLight"/>
      <family val="2"/>
    </font>
    <font>
      <b/>
      <sz val="8"/>
      <color theme="0"/>
      <name val="Bahnschrift SemiLight"/>
      <family val="2"/>
    </font>
    <font>
      <sz val="8"/>
      <name val="Bahnschrift SemiLight"/>
      <family val="2"/>
    </font>
    <font>
      <b/>
      <sz val="11"/>
      <color theme="0"/>
      <name val="Bahnschrift SemiLight"/>
      <family val="2"/>
    </font>
    <font>
      <b/>
      <u/>
      <sz val="11"/>
      <color theme="1"/>
      <name val="Bahnschrift SemiLight"/>
      <family val="2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285B9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8D0EA"/>
        <bgColor indexed="64"/>
      </patternFill>
    </fill>
    <fill>
      <patternFill patternType="solid">
        <fgColor rgb="FFC6C7C7"/>
        <bgColor indexed="64"/>
      </patternFill>
    </fill>
    <fill>
      <patternFill patternType="solid">
        <fgColor rgb="FF0C3A7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5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/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/>
      <right/>
      <top/>
      <bottom style="thick">
        <color auto="1"/>
      </bottom>
      <diagonal/>
    </border>
    <border>
      <left style="thin">
        <color theme="2" tint="-9.9978637043366805E-2"/>
      </left>
      <right/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12" fillId="8" borderId="0" applyNumberFormat="0"/>
    <xf numFmtId="0" fontId="13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7" fontId="44" fillId="17" borderId="0" applyNumberFormat="0">
      <alignment horizontal="left"/>
    </xf>
    <xf numFmtId="173" fontId="53" fillId="0" borderId="0" applyFill="0" applyBorder="0" applyAlignment="0" applyProtection="0"/>
  </cellStyleXfs>
  <cellXfs count="76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1" fillId="0" borderId="0" xfId="0" applyFont="1"/>
    <xf numFmtId="0" fontId="11" fillId="0" borderId="0" xfId="0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14" xfId="0" applyBorder="1"/>
    <xf numFmtId="0" fontId="0" fillId="6" borderId="0" xfId="0" applyFill="1"/>
    <xf numFmtId="4" fontId="2" fillId="10" borderId="17" xfId="0" applyNumberFormat="1" applyFont="1" applyFill="1" applyBorder="1" applyAlignment="1">
      <alignment horizontal="center" vertical="center"/>
    </xf>
    <xf numFmtId="0" fontId="15" fillId="10" borderId="15" xfId="0" applyFont="1" applyFill="1" applyBorder="1" applyAlignment="1">
      <alignment horizontal="left" vertical="center"/>
    </xf>
    <xf numFmtId="0" fontId="16" fillId="3" borderId="12" xfId="0" applyFont="1" applyFill="1" applyBorder="1"/>
    <xf numFmtId="3" fontId="17" fillId="3" borderId="4" xfId="0" applyNumberFormat="1" applyFont="1" applyFill="1" applyBorder="1"/>
    <xf numFmtId="4" fontId="16" fillId="3" borderId="10" xfId="0" applyNumberFormat="1" applyFont="1" applyFill="1" applyBorder="1" applyAlignment="1">
      <alignment horizontal="center"/>
    </xf>
    <xf numFmtId="0" fontId="15" fillId="2" borderId="15" xfId="0" applyFont="1" applyFill="1" applyBorder="1" applyAlignment="1">
      <alignment horizontal="left" vertical="center"/>
    </xf>
    <xf numFmtId="4" fontId="2" fillId="2" borderId="17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vertical="center" wrapText="1"/>
    </xf>
    <xf numFmtId="0" fontId="16" fillId="5" borderId="5" xfId="5" applyFont="1" applyFill="1" applyBorder="1" applyAlignment="1">
      <alignment horizontal="left" vertical="center"/>
    </xf>
    <xf numFmtId="3" fontId="16" fillId="5" borderId="7" xfId="5" applyNumberFormat="1" applyFont="1" applyFill="1" applyBorder="1" applyAlignment="1">
      <alignment horizontal="left" vertical="center"/>
    </xf>
    <xf numFmtId="0" fontId="16" fillId="5" borderId="12" xfId="5" applyFont="1" applyFill="1" applyBorder="1" applyAlignment="1">
      <alignment horizontal="left" vertical="center"/>
    </xf>
    <xf numFmtId="3" fontId="16" fillId="5" borderId="10" xfId="5" applyNumberFormat="1" applyFont="1" applyFill="1" applyBorder="1" applyAlignment="1">
      <alignment horizontal="left" vertical="center"/>
    </xf>
    <xf numFmtId="4" fontId="16" fillId="5" borderId="2" xfId="5" applyNumberFormat="1" applyFont="1" applyFill="1" applyBorder="1" applyAlignment="1">
      <alignment horizontal="center" vertical="center"/>
    </xf>
    <xf numFmtId="4" fontId="16" fillId="5" borderId="4" xfId="5" applyNumberFormat="1" applyFont="1" applyFill="1" applyBorder="1" applyAlignment="1">
      <alignment horizontal="center" vertical="center"/>
    </xf>
    <xf numFmtId="4" fontId="16" fillId="3" borderId="1" xfId="5" applyNumberFormat="1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3" fontId="17" fillId="3" borderId="16" xfId="0" applyNumberFormat="1" applyFont="1" applyFill="1" applyBorder="1" applyAlignment="1">
      <alignment horizontal="center" vertical="center"/>
    </xf>
    <xf numFmtId="4" fontId="16" fillId="3" borderId="17" xfId="5" applyNumberFormat="1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/>
    </xf>
    <xf numFmtId="4" fontId="15" fillId="0" borderId="12" xfId="0" applyNumberFormat="1" applyFont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9" fillId="0" borderId="1" xfId="0" applyFont="1" applyBorder="1"/>
    <xf numFmtId="166" fontId="20" fillId="0" borderId="1" xfId="0" applyNumberFormat="1" applyFont="1" applyBorder="1"/>
    <xf numFmtId="0" fontId="21" fillId="0" borderId="1" xfId="0" applyFont="1" applyBorder="1"/>
    <xf numFmtId="0" fontId="19" fillId="11" borderId="1" xfId="0" applyFont="1" applyFill="1" applyBorder="1"/>
    <xf numFmtId="0" fontId="10" fillId="0" borderId="0" xfId="0" applyFont="1" applyAlignment="1">
      <alignment horizontal="center" vertical="center"/>
    </xf>
    <xf numFmtId="0" fontId="0" fillId="0" borderId="0" xfId="0" applyFont="1"/>
    <xf numFmtId="0" fontId="0" fillId="6" borderId="0" xfId="0" applyFont="1" applyFill="1"/>
    <xf numFmtId="4" fontId="20" fillId="0" borderId="0" xfId="0" applyNumberFormat="1" applyFont="1" applyBorder="1" applyAlignment="1">
      <alignment horizontal="center"/>
    </xf>
    <xf numFmtId="0" fontId="20" fillId="10" borderId="2" xfId="0" applyFont="1" applyFill="1" applyBorder="1"/>
    <xf numFmtId="3" fontId="20" fillId="10" borderId="7" xfId="0" applyNumberFormat="1" applyFont="1" applyFill="1" applyBorder="1" applyAlignment="1">
      <alignment horizontal="center"/>
    </xf>
    <xf numFmtId="4" fontId="20" fillId="10" borderId="2" xfId="0" applyNumberFormat="1" applyFont="1" applyFill="1" applyBorder="1" applyAlignment="1">
      <alignment horizontal="center"/>
    </xf>
    <xf numFmtId="0" fontId="19" fillId="0" borderId="3" xfId="0" applyFont="1" applyBorder="1" applyAlignment="1">
      <alignment horizontal="left" indent="1"/>
    </xf>
    <xf numFmtId="3" fontId="19" fillId="7" borderId="8" xfId="0" applyNumberFormat="1" applyFont="1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3" fontId="19" fillId="0" borderId="8" xfId="0" applyNumberFormat="1" applyFont="1" applyBorder="1" applyAlignment="1">
      <alignment horizontal="center"/>
    </xf>
    <xf numFmtId="4" fontId="19" fillId="0" borderId="3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3" fontId="15" fillId="2" borderId="16" xfId="5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left" indent="1"/>
    </xf>
    <xf numFmtId="3" fontId="19" fillId="0" borderId="7" xfId="0" applyNumberFormat="1" applyFont="1" applyBorder="1" applyAlignment="1">
      <alignment horizontal="center"/>
    </xf>
    <xf numFmtId="4" fontId="19" fillId="0" borderId="2" xfId="0" applyNumberFormat="1" applyFont="1" applyBorder="1" applyAlignment="1">
      <alignment horizontal="center"/>
    </xf>
    <xf numFmtId="0" fontId="19" fillId="0" borderId="3" xfId="0" applyFont="1" applyBorder="1" applyAlignment="1">
      <alignment horizontal="left" indent="2"/>
    </xf>
    <xf numFmtId="3" fontId="19" fillId="9" borderId="8" xfId="0" applyNumberFormat="1" applyFont="1" applyFill="1" applyBorder="1" applyAlignment="1">
      <alignment horizontal="center"/>
    </xf>
    <xf numFmtId="4" fontId="19" fillId="0" borderId="8" xfId="0" applyNumberFormat="1" applyFont="1" applyBorder="1" applyAlignment="1">
      <alignment horizontal="center"/>
    </xf>
    <xf numFmtId="0" fontId="19" fillId="0" borderId="4" xfId="0" applyFont="1" applyBorder="1" applyAlignment="1">
      <alignment horizontal="left" indent="2"/>
    </xf>
    <xf numFmtId="3" fontId="19" fillId="7" borderId="10" xfId="0" applyNumberFormat="1" applyFont="1" applyFill="1" applyBorder="1" applyAlignment="1">
      <alignment horizontal="center"/>
    </xf>
    <xf numFmtId="4" fontId="19" fillId="0" borderId="4" xfId="0" applyNumberFormat="1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3" fontId="19" fillId="0" borderId="0" xfId="0" applyNumberFormat="1" applyFont="1" applyBorder="1" applyAlignment="1">
      <alignment horizontal="center"/>
    </xf>
    <xf numFmtId="0" fontId="21" fillId="0" borderId="3" xfId="0" applyFont="1" applyBorder="1" applyAlignment="1">
      <alignment horizontal="left" indent="2"/>
    </xf>
    <xf numFmtId="3" fontId="19" fillId="0" borderId="3" xfId="0" applyNumberFormat="1" applyFont="1" applyBorder="1" applyAlignment="1">
      <alignment horizontal="center"/>
    </xf>
    <xf numFmtId="0" fontId="21" fillId="0" borderId="4" xfId="0" applyFont="1" applyBorder="1" applyAlignment="1">
      <alignment horizontal="left" indent="2"/>
    </xf>
    <xf numFmtId="3" fontId="19" fillId="7" borderId="4" xfId="0" applyNumberFormat="1" applyFont="1" applyFill="1" applyBorder="1" applyAlignment="1">
      <alignment horizontal="center"/>
    </xf>
    <xf numFmtId="3" fontId="19" fillId="0" borderId="4" xfId="0" applyNumberFormat="1" applyFont="1" applyBorder="1" applyAlignment="1">
      <alignment horizontal="center"/>
    </xf>
    <xf numFmtId="3" fontId="19" fillId="7" borderId="3" xfId="0" applyNumberFormat="1" applyFont="1" applyFill="1" applyBorder="1" applyAlignment="1">
      <alignment horizontal="center"/>
    </xf>
    <xf numFmtId="3" fontId="21" fillId="0" borderId="7" xfId="0" applyNumberFormat="1" applyFont="1" applyBorder="1" applyAlignment="1">
      <alignment horizontal="center"/>
    </xf>
    <xf numFmtId="4" fontId="21" fillId="0" borderId="2" xfId="0" applyNumberFormat="1" applyFont="1" applyBorder="1" applyAlignment="1">
      <alignment horizontal="center"/>
    </xf>
    <xf numFmtId="4" fontId="21" fillId="0" borderId="0" xfId="0" applyNumberFormat="1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4" fontId="21" fillId="0" borderId="3" xfId="0" applyNumberFormat="1" applyFont="1" applyBorder="1" applyAlignment="1">
      <alignment horizontal="center"/>
    </xf>
    <xf numFmtId="3" fontId="19" fillId="0" borderId="10" xfId="0" applyNumberFormat="1" applyFont="1" applyBorder="1" applyAlignment="1">
      <alignment horizontal="center"/>
    </xf>
    <xf numFmtId="3" fontId="15" fillId="10" borderId="16" xfId="5" applyNumberFormat="1" applyFont="1" applyFill="1" applyBorder="1" applyAlignment="1">
      <alignment horizontal="center" vertical="center"/>
    </xf>
    <xf numFmtId="0" fontId="19" fillId="0" borderId="5" xfId="0" applyFont="1" applyBorder="1"/>
    <xf numFmtId="3" fontId="19" fillId="0" borderId="2" xfId="0" applyNumberFormat="1" applyFont="1" applyBorder="1"/>
    <xf numFmtId="4" fontId="19" fillId="0" borderId="7" xfId="0" applyNumberFormat="1" applyFont="1" applyBorder="1" applyAlignment="1">
      <alignment horizontal="center"/>
    </xf>
    <xf numFmtId="0" fontId="19" fillId="0" borderId="11" xfId="0" applyFont="1" applyBorder="1"/>
    <xf numFmtId="3" fontId="19" fillId="0" borderId="3" xfId="0" applyNumberFormat="1" applyFont="1" applyBorder="1"/>
    <xf numFmtId="4" fontId="20" fillId="0" borderId="0" xfId="0" applyNumberFormat="1" applyFont="1" applyBorder="1" applyAlignment="1">
      <alignment horizontal="center" vertical="center"/>
    </xf>
    <xf numFmtId="3" fontId="0" fillId="0" borderId="0" xfId="0" applyNumberFormat="1" applyFont="1"/>
    <xf numFmtId="4" fontId="19" fillId="6" borderId="0" xfId="5" applyNumberFormat="1" applyFont="1" applyFill="1" applyBorder="1" applyAlignment="1">
      <alignment horizontal="center" vertical="center"/>
    </xf>
    <xf numFmtId="3" fontId="20" fillId="10" borderId="2" xfId="5" applyNumberFormat="1" applyFont="1" applyFill="1" applyBorder="1" applyAlignment="1">
      <alignment horizontal="center" vertical="center"/>
    </xf>
    <xf numFmtId="0" fontId="20" fillId="10" borderId="2" xfId="5" applyFont="1" applyFill="1" applyBorder="1" applyAlignment="1">
      <alignment horizontal="center"/>
    </xf>
    <xf numFmtId="0" fontId="20" fillId="0" borderId="0" xfId="5" applyFont="1" applyBorder="1" applyAlignment="1">
      <alignment horizontal="center"/>
    </xf>
    <xf numFmtId="0" fontId="21" fillId="0" borderId="3" xfId="5" applyFont="1" applyBorder="1" applyAlignment="1">
      <alignment horizontal="left" indent="1"/>
    </xf>
    <xf numFmtId="0" fontId="19" fillId="6" borderId="3" xfId="5" applyFont="1" applyFill="1" applyBorder="1"/>
    <xf numFmtId="0" fontId="19" fillId="6" borderId="0" xfId="5" applyFont="1" applyFill="1" applyBorder="1"/>
    <xf numFmtId="3" fontId="19" fillId="6" borderId="3" xfId="5" applyNumberFormat="1" applyFont="1" applyFill="1" applyBorder="1" applyAlignment="1">
      <alignment horizontal="center" vertical="center"/>
    </xf>
    <xf numFmtId="4" fontId="19" fillId="6" borderId="3" xfId="5" applyNumberFormat="1" applyFont="1" applyFill="1" applyBorder="1" applyAlignment="1">
      <alignment horizontal="center" vertical="center"/>
    </xf>
    <xf numFmtId="0" fontId="19" fillId="0" borderId="3" xfId="5" applyFont="1" applyBorder="1" applyAlignment="1">
      <alignment horizontal="left" indent="1"/>
    </xf>
    <xf numFmtId="0" fontId="21" fillId="0" borderId="3" xfId="0" applyFont="1" applyBorder="1"/>
    <xf numFmtId="3" fontId="21" fillId="6" borderId="3" xfId="0" applyNumberFormat="1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/>
    </xf>
    <xf numFmtId="0" fontId="26" fillId="6" borderId="0" xfId="0" applyFont="1" applyFill="1" applyBorder="1" applyAlignment="1">
      <alignment horizontal="center"/>
    </xf>
    <xf numFmtId="3" fontId="21" fillId="0" borderId="3" xfId="0" applyNumberFormat="1" applyFont="1" applyBorder="1" applyAlignment="1">
      <alignment horizontal="center"/>
    </xf>
    <xf numFmtId="169" fontId="26" fillId="6" borderId="3" xfId="6" applyNumberFormat="1" applyFont="1" applyFill="1" applyBorder="1" applyAlignment="1">
      <alignment horizontal="center"/>
    </xf>
    <xf numFmtId="169" fontId="26" fillId="6" borderId="0" xfId="6" applyNumberFormat="1" applyFont="1" applyFill="1" applyBorder="1" applyAlignment="1">
      <alignment horizontal="center"/>
    </xf>
    <xf numFmtId="3" fontId="19" fillId="6" borderId="3" xfId="6" applyNumberFormat="1" applyFont="1" applyFill="1" applyBorder="1" applyAlignment="1">
      <alignment horizontal="center"/>
    </xf>
    <xf numFmtId="170" fontId="27" fillId="6" borderId="3" xfId="6" applyNumberFormat="1" applyFont="1" applyFill="1" applyBorder="1" applyAlignment="1">
      <alignment horizontal="center"/>
    </xf>
    <xf numFmtId="170" fontId="27" fillId="6" borderId="0" xfId="6" applyNumberFormat="1" applyFont="1" applyFill="1" applyBorder="1" applyAlignment="1">
      <alignment horizontal="center"/>
    </xf>
    <xf numFmtId="4" fontId="21" fillId="2" borderId="17" xfId="0" applyNumberFormat="1" applyFont="1" applyFill="1" applyBorder="1" applyAlignment="1">
      <alignment horizontal="center"/>
    </xf>
    <xf numFmtId="3" fontId="21" fillId="10" borderId="17" xfId="0" applyNumberFormat="1" applyFont="1" applyFill="1" applyBorder="1" applyAlignment="1">
      <alignment horizontal="center"/>
    </xf>
    <xf numFmtId="4" fontId="20" fillId="6" borderId="0" xfId="5" applyNumberFormat="1" applyFont="1" applyFill="1" applyBorder="1" applyAlignment="1">
      <alignment horizontal="center" vertical="center"/>
    </xf>
    <xf numFmtId="0" fontId="20" fillId="0" borderId="2" xfId="5" applyFont="1" applyBorder="1" applyAlignment="1">
      <alignment horizontal="left" indent="1"/>
    </xf>
    <xf numFmtId="3" fontId="20" fillId="6" borderId="2" xfId="5" applyNumberFormat="1" applyFont="1" applyFill="1" applyBorder="1" applyAlignment="1">
      <alignment horizontal="center" vertical="center"/>
    </xf>
    <xf numFmtId="4" fontId="19" fillId="6" borderId="2" xfId="5" applyNumberFormat="1" applyFont="1" applyFill="1" applyBorder="1" applyAlignment="1">
      <alignment horizontal="center" vertical="center"/>
    </xf>
    <xf numFmtId="0" fontId="21" fillId="0" borderId="3" xfId="5" applyFont="1" applyBorder="1" applyAlignment="1">
      <alignment horizontal="left" indent="2"/>
    </xf>
    <xf numFmtId="3" fontId="19" fillId="7" borderId="3" xfId="5" applyNumberFormat="1" applyFont="1" applyFill="1" applyBorder="1" applyAlignment="1">
      <alignment horizontal="center" vertical="center"/>
    </xf>
    <xf numFmtId="0" fontId="19" fillId="0" borderId="3" xfId="5" applyFont="1" applyBorder="1" applyAlignment="1">
      <alignment horizontal="left" indent="2"/>
    </xf>
    <xf numFmtId="3" fontId="19" fillId="6" borderId="3" xfId="5" applyNumberFormat="1" applyFont="1" applyFill="1" applyBorder="1"/>
    <xf numFmtId="0" fontId="21" fillId="0" borderId="4" xfId="5" applyFont="1" applyBorder="1" applyAlignment="1">
      <alignment horizontal="left" indent="2"/>
    </xf>
    <xf numFmtId="3" fontId="28" fillId="7" borderId="4" xfId="5" applyNumberFormat="1" applyFont="1" applyFill="1" applyBorder="1" applyAlignment="1">
      <alignment horizontal="center" vertical="center"/>
    </xf>
    <xf numFmtId="3" fontId="29" fillId="6" borderId="4" xfId="5" applyNumberFormat="1" applyFont="1" applyFill="1" applyBorder="1" applyAlignment="1">
      <alignment horizontal="center" vertical="center"/>
    </xf>
    <xf numFmtId="3" fontId="29" fillId="6" borderId="0" xfId="5" applyNumberFormat="1" applyFont="1" applyFill="1" applyBorder="1" applyAlignment="1">
      <alignment horizontal="center" vertical="center"/>
    </xf>
    <xf numFmtId="3" fontId="19" fillId="6" borderId="2" xfId="5" applyNumberFormat="1" applyFont="1" applyFill="1" applyBorder="1" applyAlignment="1">
      <alignment horizontal="center" vertical="center"/>
    </xf>
    <xf numFmtId="3" fontId="19" fillId="6" borderId="4" xfId="5" applyNumberFormat="1" applyFont="1" applyFill="1" applyBorder="1" applyAlignment="1">
      <alignment horizontal="center" vertical="center"/>
    </xf>
    <xf numFmtId="0" fontId="19" fillId="6" borderId="4" xfId="5" applyFont="1" applyFill="1" applyBorder="1"/>
    <xf numFmtId="0" fontId="19" fillId="0" borderId="4" xfId="5" applyFont="1" applyBorder="1" applyAlignment="1">
      <alignment horizontal="left" indent="2"/>
    </xf>
    <xf numFmtId="3" fontId="19" fillId="7" borderId="4" xfId="5" applyNumberFormat="1" applyFont="1" applyFill="1" applyBorder="1" applyAlignment="1">
      <alignment horizontal="center" vertical="center"/>
    </xf>
    <xf numFmtId="4" fontId="19" fillId="6" borderId="4" xfId="5" applyNumberFormat="1" applyFont="1" applyFill="1" applyBorder="1" applyAlignment="1">
      <alignment horizontal="center" vertical="center"/>
    </xf>
    <xf numFmtId="0" fontId="20" fillId="0" borderId="1" xfId="5" applyFont="1" applyBorder="1" applyAlignment="1">
      <alignment horizontal="left" indent="1"/>
    </xf>
    <xf numFmtId="3" fontId="19" fillId="6" borderId="1" xfId="5" applyNumberFormat="1" applyFont="1" applyFill="1" applyBorder="1" applyAlignment="1">
      <alignment horizontal="center" vertical="center"/>
    </xf>
    <xf numFmtId="4" fontId="19" fillId="6" borderId="1" xfId="5" applyNumberFormat="1" applyFont="1" applyFill="1" applyBorder="1" applyAlignment="1">
      <alignment horizontal="center" vertical="center"/>
    </xf>
    <xf numFmtId="0" fontId="20" fillId="0" borderId="5" xfId="5" applyFont="1" applyBorder="1" applyAlignment="1">
      <alignment horizontal="left" indent="1"/>
    </xf>
    <xf numFmtId="0" fontId="21" fillId="0" borderId="12" xfId="5" applyFont="1" applyBorder="1" applyAlignment="1">
      <alignment horizontal="left" indent="2"/>
    </xf>
    <xf numFmtId="4" fontId="21" fillId="6" borderId="4" xfId="5" applyNumberFormat="1" applyFont="1" applyFill="1" applyBorder="1" applyAlignment="1">
      <alignment horizontal="center" vertical="center"/>
    </xf>
    <xf numFmtId="0" fontId="20" fillId="0" borderId="1" xfId="5" applyFont="1" applyBorder="1"/>
    <xf numFmtId="4" fontId="21" fillId="6" borderId="0" xfId="5" applyNumberFormat="1" applyFont="1" applyFill="1" applyBorder="1" applyAlignment="1">
      <alignment horizontal="center" vertical="center"/>
    </xf>
    <xf numFmtId="3" fontId="15" fillId="2" borderId="9" xfId="5" applyNumberFormat="1" applyFont="1" applyFill="1" applyBorder="1" applyAlignment="1">
      <alignment horizontal="center" vertical="center"/>
    </xf>
    <xf numFmtId="4" fontId="21" fillId="2" borderId="10" xfId="0" applyNumberFormat="1" applyFont="1" applyFill="1" applyBorder="1" applyAlignment="1">
      <alignment horizontal="center"/>
    </xf>
    <xf numFmtId="4" fontId="19" fillId="6" borderId="0" xfId="5" applyNumberFormat="1" applyFont="1" applyFill="1" applyAlignment="1">
      <alignment horizontal="center" vertical="center"/>
    </xf>
    <xf numFmtId="4" fontId="20" fillId="0" borderId="0" xfId="5" applyNumberFormat="1" applyFont="1" applyBorder="1" applyAlignment="1">
      <alignment horizontal="center" vertical="center"/>
    </xf>
    <xf numFmtId="0" fontId="20" fillId="10" borderId="2" xfId="5" applyFont="1" applyFill="1" applyBorder="1"/>
    <xf numFmtId="4" fontId="19" fillId="6" borderId="5" xfId="5" applyNumberFormat="1" applyFont="1" applyFill="1" applyBorder="1" applyAlignment="1">
      <alignment horizontal="left" vertical="center"/>
    </xf>
    <xf numFmtId="3" fontId="19" fillId="7" borderId="24" xfId="5" applyNumberFormat="1" applyFont="1" applyFill="1" applyBorder="1" applyAlignment="1">
      <alignment horizontal="center" vertical="center"/>
    </xf>
    <xf numFmtId="4" fontId="19" fillId="6" borderId="11" xfId="5" applyNumberFormat="1" applyFont="1" applyFill="1" applyBorder="1" applyAlignment="1">
      <alignment horizontal="left" vertical="center"/>
    </xf>
    <xf numFmtId="4" fontId="21" fillId="6" borderId="11" xfId="5" applyNumberFormat="1" applyFont="1" applyFill="1" applyBorder="1" applyAlignment="1">
      <alignment horizontal="left" vertical="center"/>
    </xf>
    <xf numFmtId="4" fontId="21" fillId="6" borderId="3" xfId="5" applyNumberFormat="1" applyFont="1" applyFill="1" applyBorder="1" applyAlignment="1">
      <alignment horizontal="center" vertical="center"/>
    </xf>
    <xf numFmtId="4" fontId="19" fillId="6" borderId="12" xfId="5" applyNumberFormat="1" applyFont="1" applyFill="1" applyBorder="1" applyAlignment="1">
      <alignment horizontal="left" vertical="center"/>
    </xf>
    <xf numFmtId="0" fontId="20" fillId="0" borderId="21" xfId="5" applyFont="1" applyBorder="1"/>
    <xf numFmtId="3" fontId="20" fillId="6" borderId="22" xfId="5" applyNumberFormat="1" applyFont="1" applyFill="1" applyBorder="1" applyAlignment="1">
      <alignment horizontal="center" vertical="center"/>
    </xf>
    <xf numFmtId="4" fontId="20" fillId="6" borderId="18" xfId="5" applyNumberFormat="1" applyFont="1" applyFill="1" applyBorder="1" applyAlignment="1">
      <alignment horizontal="center" vertical="center"/>
    </xf>
    <xf numFmtId="0" fontId="20" fillId="0" borderId="13" xfId="5" applyFont="1" applyBorder="1"/>
    <xf numFmtId="3" fontId="20" fillId="6" borderId="14" xfId="5" applyNumberFormat="1" applyFont="1" applyFill="1" applyBorder="1" applyAlignment="1">
      <alignment horizontal="center" vertical="center"/>
    </xf>
    <xf numFmtId="4" fontId="20" fillId="0" borderId="19" xfId="5" applyNumberFormat="1" applyFont="1" applyBorder="1" applyAlignment="1">
      <alignment horizontal="center" vertical="center"/>
    </xf>
    <xf numFmtId="0" fontId="20" fillId="6" borderId="0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 vertical="center" wrapText="1"/>
    </xf>
    <xf numFmtId="0" fontId="31" fillId="0" borderId="0" xfId="0" applyFont="1"/>
    <xf numFmtId="0" fontId="17" fillId="6" borderId="25" xfId="0" applyFont="1" applyFill="1" applyBorder="1" applyAlignment="1">
      <alignment horizontal="center"/>
    </xf>
    <xf numFmtId="0" fontId="14" fillId="0" borderId="25" xfId="0" applyFont="1" applyBorder="1" applyAlignment="1">
      <alignment horizontal="center"/>
    </xf>
    <xf numFmtId="3" fontId="14" fillId="0" borderId="25" xfId="0" applyNumberFormat="1" applyFont="1" applyFill="1" applyBorder="1" applyAlignment="1">
      <alignment horizontal="center"/>
    </xf>
    <xf numFmtId="4" fontId="14" fillId="7" borderId="25" xfId="0" applyNumberFormat="1" applyFont="1" applyFill="1" applyBorder="1" applyAlignment="1">
      <alignment horizontal="center"/>
    </xf>
    <xf numFmtId="0" fontId="14" fillId="6" borderId="25" xfId="0" applyFont="1" applyFill="1" applyBorder="1" applyAlignment="1">
      <alignment horizontal="center"/>
    </xf>
    <xf numFmtId="4" fontId="14" fillId="9" borderId="25" xfId="0" applyNumberFormat="1" applyFont="1" applyFill="1" applyBorder="1" applyAlignment="1">
      <alignment horizontal="center"/>
    </xf>
    <xf numFmtId="2" fontId="14" fillId="9" borderId="25" xfId="0" applyNumberFormat="1" applyFont="1" applyFill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2" fontId="0" fillId="0" borderId="25" xfId="0" applyNumberFormat="1" applyFont="1" applyBorder="1" applyAlignment="1">
      <alignment horizontal="center"/>
    </xf>
    <xf numFmtId="0" fontId="16" fillId="6" borderId="25" xfId="0" applyFont="1" applyFill="1" applyBorder="1" applyAlignment="1">
      <alignment horizontal="center"/>
    </xf>
    <xf numFmtId="2" fontId="5" fillId="0" borderId="25" xfId="0" applyNumberFormat="1" applyFont="1" applyBorder="1" applyAlignment="1">
      <alignment horizontal="center" vertical="center"/>
    </xf>
    <xf numFmtId="0" fontId="16" fillId="6" borderId="25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/>
    <xf numFmtId="0" fontId="0" fillId="0" borderId="0" xfId="0" applyFont="1" applyFill="1"/>
    <xf numFmtId="2" fontId="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7" fillId="0" borderId="0" xfId="0" applyFont="1" applyFill="1" applyBorder="1"/>
    <xf numFmtId="4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/>
    <xf numFmtId="4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31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24" fillId="0" borderId="0" xfId="0" applyFont="1" applyFill="1" applyBorder="1"/>
    <xf numFmtId="4" fontId="24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4" fontId="25" fillId="0" borderId="0" xfId="0" applyNumberFormat="1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0" borderId="28" xfId="0" applyFont="1" applyBorder="1" applyAlignment="1">
      <alignment horizontal="center"/>
    </xf>
    <xf numFmtId="3" fontId="14" fillId="0" borderId="28" xfId="0" applyNumberFormat="1" applyFont="1" applyFill="1" applyBorder="1" applyAlignment="1">
      <alignment horizontal="center"/>
    </xf>
    <xf numFmtId="4" fontId="14" fillId="7" borderId="28" xfId="0" applyNumberFormat="1" applyFont="1" applyFill="1" applyBorder="1" applyAlignment="1">
      <alignment horizontal="center"/>
    </xf>
    <xf numFmtId="4" fontId="14" fillId="9" borderId="28" xfId="0" applyNumberFormat="1" applyFont="1" applyFill="1" applyBorder="1" applyAlignment="1">
      <alignment horizontal="center"/>
    </xf>
    <xf numFmtId="2" fontId="14" fillId="9" borderId="28" xfId="0" applyNumberFormat="1" applyFont="1" applyFill="1" applyBorder="1" applyAlignment="1">
      <alignment horizontal="center"/>
    </xf>
    <xf numFmtId="2" fontId="14" fillId="0" borderId="28" xfId="0" applyNumberFormat="1" applyFont="1" applyFill="1" applyBorder="1" applyAlignment="1">
      <alignment horizontal="center"/>
    </xf>
    <xf numFmtId="0" fontId="14" fillId="6" borderId="28" xfId="0" applyFont="1" applyFill="1" applyBorder="1" applyAlignment="1">
      <alignment horizontal="center"/>
    </xf>
    <xf numFmtId="0" fontId="0" fillId="0" borderId="28" xfId="0" applyFont="1" applyBorder="1" applyAlignment="1">
      <alignment horizontal="center"/>
    </xf>
    <xf numFmtId="2" fontId="0" fillId="0" borderId="28" xfId="0" applyNumberFormat="1" applyFont="1" applyBorder="1" applyAlignment="1">
      <alignment horizontal="center"/>
    </xf>
    <xf numFmtId="2" fontId="5" fillId="0" borderId="28" xfId="0" applyNumberFormat="1" applyFont="1" applyBorder="1" applyAlignment="1">
      <alignment horizontal="center" vertical="center"/>
    </xf>
    <xf numFmtId="0" fontId="14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5" borderId="2" xfId="0" applyFont="1" applyFill="1" applyBorder="1"/>
    <xf numFmtId="3" fontId="17" fillId="5" borderId="2" xfId="0" applyNumberFormat="1" applyFont="1" applyFill="1" applyBorder="1"/>
    <xf numFmtId="4" fontId="16" fillId="5" borderId="2" xfId="0" applyNumberFormat="1" applyFont="1" applyFill="1" applyBorder="1" applyAlignment="1">
      <alignment horizontal="center"/>
    </xf>
    <xf numFmtId="0" fontId="16" fillId="5" borderId="4" xfId="0" applyFont="1" applyFill="1" applyBorder="1"/>
    <xf numFmtId="3" fontId="16" fillId="5" borderId="4" xfId="0" applyNumberFormat="1" applyFont="1" applyFill="1" applyBorder="1"/>
    <xf numFmtId="4" fontId="16" fillId="5" borderId="4" xfId="0" applyNumberFormat="1" applyFont="1" applyFill="1" applyBorder="1" applyAlignment="1">
      <alignment horizontal="center" vertical="center"/>
    </xf>
    <xf numFmtId="0" fontId="20" fillId="0" borderId="33" xfId="5" applyFont="1" applyBorder="1" applyAlignment="1">
      <alignment horizontal="left" indent="1"/>
    </xf>
    <xf numFmtId="0" fontId="21" fillId="0" borderId="36" xfId="5" applyFont="1" applyBorder="1" applyAlignment="1">
      <alignment horizontal="left" indent="2"/>
    </xf>
    <xf numFmtId="0" fontId="19" fillId="0" borderId="36" xfId="5" applyFont="1" applyBorder="1" applyAlignment="1">
      <alignment horizontal="left" indent="2"/>
    </xf>
    <xf numFmtId="3" fontId="20" fillId="6" borderId="33" xfId="5" applyNumberFormat="1" applyFont="1" applyFill="1" applyBorder="1" applyAlignment="1">
      <alignment horizontal="center" vertical="center"/>
    </xf>
    <xf numFmtId="3" fontId="19" fillId="7" borderId="36" xfId="5" applyNumberFormat="1" applyFont="1" applyFill="1" applyBorder="1" applyAlignment="1">
      <alignment horizontal="center" vertical="center"/>
    </xf>
    <xf numFmtId="3" fontId="19" fillId="6" borderId="36" xfId="5" applyNumberFormat="1" applyFont="1" applyFill="1" applyBorder="1" applyAlignment="1">
      <alignment horizontal="center" vertical="center"/>
    </xf>
    <xf numFmtId="3" fontId="19" fillId="6" borderId="36" xfId="5" applyNumberFormat="1" applyFont="1" applyFill="1" applyBorder="1"/>
    <xf numFmtId="4" fontId="19" fillId="6" borderId="33" xfId="5" applyNumberFormat="1" applyFont="1" applyFill="1" applyBorder="1" applyAlignment="1">
      <alignment horizontal="center" vertical="center"/>
    </xf>
    <xf numFmtId="4" fontId="19" fillId="6" borderId="36" xfId="5" applyNumberFormat="1" applyFont="1" applyFill="1" applyBorder="1" applyAlignment="1">
      <alignment horizontal="center" vertical="center"/>
    </xf>
    <xf numFmtId="0" fontId="19" fillId="6" borderId="36" xfId="5" applyFont="1" applyFill="1" applyBorder="1"/>
    <xf numFmtId="0" fontId="21" fillId="0" borderId="11" xfId="5" applyFont="1" applyBorder="1" applyAlignment="1">
      <alignment horizontal="left" indent="1"/>
    </xf>
    <xf numFmtId="0" fontId="19" fillId="6" borderId="8" xfId="5" applyFont="1" applyFill="1" applyBorder="1"/>
    <xf numFmtId="3" fontId="19" fillId="7" borderId="25" xfId="5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1" fillId="0" borderId="0" xfId="0" applyFont="1" applyFill="1" applyBorder="1"/>
    <xf numFmtId="0" fontId="18" fillId="12" borderId="0" xfId="0" applyFont="1" applyFill="1"/>
    <xf numFmtId="0" fontId="0" fillId="13" borderId="0" xfId="0" applyFill="1"/>
    <xf numFmtId="0" fontId="2" fillId="13" borderId="0" xfId="0" applyFont="1" applyFill="1"/>
    <xf numFmtId="171" fontId="0" fillId="0" borderId="0" xfId="0" applyNumberFormat="1"/>
    <xf numFmtId="171" fontId="0" fillId="0" borderId="14" xfId="0" applyNumberFormat="1" applyBorder="1"/>
    <xf numFmtId="43" fontId="0" fillId="0" borderId="0" xfId="1" applyFont="1"/>
    <xf numFmtId="9" fontId="0" fillId="9" borderId="0" xfId="0" applyNumberFormat="1" applyFill="1"/>
    <xf numFmtId="0" fontId="2" fillId="0" borderId="0" xfId="0" applyFont="1" applyAlignment="1"/>
    <xf numFmtId="0" fontId="0" fillId="0" borderId="0" xfId="0" applyAlignment="1"/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9" fontId="0" fillId="0" borderId="0" xfId="7" applyFont="1"/>
    <xf numFmtId="0" fontId="36" fillId="0" borderId="25" xfId="0" applyFont="1" applyBorder="1" applyAlignment="1">
      <alignment horizontal="center" vertical="center"/>
    </xf>
    <xf numFmtId="165" fontId="31" fillId="0" borderId="25" xfId="0" applyNumberFormat="1" applyFont="1" applyBorder="1" applyAlignment="1">
      <alignment horizontal="center"/>
    </xf>
    <xf numFmtId="0" fontId="31" fillId="0" borderId="25" xfId="0" applyFont="1" applyBorder="1" applyAlignment="1">
      <alignment horizontal="center"/>
    </xf>
    <xf numFmtId="165" fontId="36" fillId="0" borderId="0" xfId="0" applyNumberFormat="1" applyFont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7" fillId="11" borderId="25" xfId="0" applyFont="1" applyFill="1" applyBorder="1" applyAlignment="1">
      <alignment horizontal="left" vertical="center"/>
    </xf>
    <xf numFmtId="0" fontId="37" fillId="11" borderId="25" xfId="0" applyFont="1" applyFill="1" applyBorder="1" applyAlignment="1">
      <alignment horizontal="center" vertical="center"/>
    </xf>
    <xf numFmtId="165" fontId="5" fillId="11" borderId="25" xfId="0" applyNumberFormat="1" applyFont="1" applyFill="1" applyBorder="1" applyAlignment="1">
      <alignment horizontal="center"/>
    </xf>
    <xf numFmtId="0" fontId="9" fillId="0" borderId="0" xfId="0" applyFont="1"/>
    <xf numFmtId="0" fontId="35" fillId="0" borderId="0" xfId="0" applyFont="1" applyAlignment="1">
      <alignment vertical="center"/>
    </xf>
    <xf numFmtId="1" fontId="31" fillId="0" borderId="25" xfId="0" applyNumberFormat="1" applyFont="1" applyBorder="1" applyAlignment="1">
      <alignment horizontal="center"/>
    </xf>
    <xf numFmtId="0" fontId="5" fillId="4" borderId="25" xfId="0" applyFont="1" applyFill="1" applyBorder="1" applyAlignment="1">
      <alignment horizontal="center" vertical="center" wrapText="1"/>
    </xf>
    <xf numFmtId="171" fontId="0" fillId="0" borderId="0" xfId="0" applyNumberFormat="1" applyBorder="1"/>
    <xf numFmtId="0" fontId="2" fillId="13" borderId="23" xfId="0" applyFont="1" applyFill="1" applyBorder="1"/>
    <xf numFmtId="0" fontId="2" fillId="13" borderId="0" xfId="0" applyFont="1" applyFill="1" applyBorder="1"/>
    <xf numFmtId="0" fontId="2" fillId="13" borderId="40" xfId="0" applyFont="1" applyFill="1" applyBorder="1"/>
    <xf numFmtId="0" fontId="0" fillId="0" borderId="23" xfId="0" applyBorder="1"/>
    <xf numFmtId="0" fontId="0" fillId="9" borderId="0" xfId="0" applyFill="1" applyBorder="1"/>
    <xf numFmtId="0" fontId="0" fillId="0" borderId="40" xfId="0" applyBorder="1"/>
    <xf numFmtId="0" fontId="0" fillId="0" borderId="13" xfId="0" applyBorder="1"/>
    <xf numFmtId="0" fontId="0" fillId="0" borderId="41" xfId="0" applyBorder="1"/>
    <xf numFmtId="0" fontId="0" fillId="9" borderId="40" xfId="0" applyFill="1" applyBorder="1"/>
    <xf numFmtId="0" fontId="18" fillId="12" borderId="18" xfId="0" applyFont="1" applyFill="1" applyBorder="1"/>
    <xf numFmtId="0" fontId="0" fillId="13" borderId="20" xfId="0" applyFill="1" applyBorder="1"/>
    <xf numFmtId="0" fontId="0" fillId="0" borderId="20" xfId="0" applyBorder="1"/>
    <xf numFmtId="0" fontId="0" fillId="0" borderId="19" xfId="0" applyBorder="1"/>
    <xf numFmtId="9" fontId="0" fillId="0" borderId="0" xfId="0" applyNumberFormat="1"/>
    <xf numFmtId="0" fontId="19" fillId="0" borderId="36" xfId="0" applyFont="1" applyBorder="1" applyAlignment="1">
      <alignment horizontal="left" indent="2"/>
    </xf>
    <xf numFmtId="3" fontId="21" fillId="7" borderId="36" xfId="0" applyNumberFormat="1" applyFont="1" applyFill="1" applyBorder="1"/>
    <xf numFmtId="3" fontId="29" fillId="6" borderId="36" xfId="5" applyNumberFormat="1" applyFont="1" applyFill="1" applyBorder="1" applyAlignment="1">
      <alignment horizontal="center" vertical="center"/>
    </xf>
    <xf numFmtId="0" fontId="21" fillId="0" borderId="11" xfId="5" applyFont="1" applyBorder="1" applyAlignment="1">
      <alignment horizontal="left" indent="2"/>
    </xf>
    <xf numFmtId="0" fontId="19" fillId="0" borderId="11" xfId="5" applyFont="1" applyBorder="1" applyAlignment="1">
      <alignment horizontal="left" indent="2"/>
    </xf>
    <xf numFmtId="0" fontId="19" fillId="0" borderId="12" xfId="5" applyFont="1" applyBorder="1" applyAlignment="1">
      <alignment horizontal="left" indent="2"/>
    </xf>
    <xf numFmtId="0" fontId="20" fillId="0" borderId="12" xfId="5" applyFont="1" applyBorder="1" applyAlignment="1">
      <alignment horizontal="left" indent="1"/>
    </xf>
    <xf numFmtId="0" fontId="20" fillId="0" borderId="5" xfId="5" applyFont="1" applyBorder="1"/>
    <xf numFmtId="4" fontId="19" fillId="6" borderId="7" xfId="5" applyNumberFormat="1" applyFont="1" applyFill="1" applyBorder="1" applyAlignment="1">
      <alignment horizontal="center" vertical="center"/>
    </xf>
    <xf numFmtId="4" fontId="19" fillId="6" borderId="8" xfId="5" applyNumberFormat="1" applyFont="1" applyFill="1" applyBorder="1" applyAlignment="1">
      <alignment horizontal="center" vertical="center"/>
    </xf>
    <xf numFmtId="0" fontId="19" fillId="6" borderId="10" xfId="5" applyFont="1" applyFill="1" applyBorder="1"/>
    <xf numFmtId="4" fontId="19" fillId="6" borderId="10" xfId="5" applyNumberFormat="1" applyFont="1" applyFill="1" applyBorder="1" applyAlignment="1">
      <alignment horizontal="center" vertical="center"/>
    </xf>
    <xf numFmtId="4" fontId="21" fillId="6" borderId="10" xfId="5" applyNumberFormat="1" applyFont="1" applyFill="1" applyBorder="1" applyAlignment="1">
      <alignment horizontal="center" vertical="center"/>
    </xf>
    <xf numFmtId="4" fontId="19" fillId="0" borderId="0" xfId="5" applyNumberFormat="1" applyFont="1" applyFill="1" applyBorder="1" applyAlignment="1">
      <alignment horizontal="center" vertical="center"/>
    </xf>
    <xf numFmtId="0" fontId="20" fillId="0" borderId="0" xfId="5" applyFont="1" applyFill="1" applyBorder="1" applyAlignment="1">
      <alignment horizontal="center"/>
    </xf>
    <xf numFmtId="0" fontId="19" fillId="0" borderId="0" xfId="5" applyFont="1" applyFill="1" applyBorder="1"/>
    <xf numFmtId="0" fontId="26" fillId="0" borderId="0" xfId="0" applyFont="1" applyFill="1" applyBorder="1" applyAlignment="1">
      <alignment horizontal="center"/>
    </xf>
    <xf numFmtId="169" fontId="26" fillId="0" borderId="0" xfId="6" applyNumberFormat="1" applyFont="1" applyFill="1" applyBorder="1" applyAlignment="1">
      <alignment horizontal="center"/>
    </xf>
    <xf numFmtId="170" fontId="27" fillId="0" borderId="0" xfId="6" applyNumberFormat="1" applyFont="1" applyFill="1" applyBorder="1" applyAlignment="1">
      <alignment horizontal="center"/>
    </xf>
    <xf numFmtId="3" fontId="29" fillId="0" borderId="0" xfId="5" applyNumberFormat="1" applyFont="1" applyFill="1" applyBorder="1" applyAlignment="1">
      <alignment horizontal="center" vertical="center"/>
    </xf>
    <xf numFmtId="4" fontId="21" fillId="0" borderId="0" xfId="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3" fontId="20" fillId="0" borderId="0" xfId="5" applyNumberFormat="1" applyFont="1" applyFill="1" applyBorder="1" applyAlignment="1">
      <alignment horizontal="center" vertical="center"/>
    </xf>
    <xf numFmtId="0" fontId="21" fillId="0" borderId="0" xfId="5" applyFont="1" applyFill="1" applyBorder="1" applyAlignment="1">
      <alignment horizontal="left" indent="1"/>
    </xf>
    <xf numFmtId="3" fontId="19" fillId="0" borderId="0" xfId="5" applyNumberFormat="1" applyFont="1" applyFill="1" applyBorder="1" applyAlignment="1">
      <alignment horizontal="center" vertical="center"/>
    </xf>
    <xf numFmtId="0" fontId="19" fillId="0" borderId="0" xfId="5" applyFont="1" applyFill="1" applyBorder="1" applyAlignment="1">
      <alignment horizontal="left" indent="1"/>
    </xf>
    <xf numFmtId="3" fontId="21" fillId="0" borderId="0" xfId="0" applyNumberFormat="1" applyFont="1" applyFill="1" applyBorder="1" applyAlignment="1">
      <alignment horizontal="center"/>
    </xf>
    <xf numFmtId="3" fontId="19" fillId="0" borderId="0" xfId="6" applyNumberFormat="1" applyFont="1" applyFill="1" applyBorder="1" applyAlignment="1">
      <alignment horizontal="center"/>
    </xf>
    <xf numFmtId="3" fontId="15" fillId="0" borderId="0" xfId="5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/>
    </xf>
    <xf numFmtId="0" fontId="20" fillId="0" borderId="0" xfId="5" applyFont="1" applyFill="1" applyBorder="1" applyAlignment="1">
      <alignment horizontal="left" indent="1"/>
    </xf>
    <xf numFmtId="0" fontId="21" fillId="0" borderId="0" xfId="5" applyFont="1" applyFill="1" applyBorder="1" applyAlignment="1">
      <alignment horizontal="left" indent="2"/>
    </xf>
    <xf numFmtId="0" fontId="19" fillId="0" borderId="0" xfId="5" applyFont="1" applyFill="1" applyBorder="1" applyAlignment="1">
      <alignment horizontal="left" indent="2"/>
    </xf>
    <xf numFmtId="3" fontId="19" fillId="0" borderId="0" xfId="5" applyNumberFormat="1" applyFont="1" applyFill="1" applyBorder="1"/>
    <xf numFmtId="3" fontId="28" fillId="0" borderId="0" xfId="5" applyNumberFormat="1" applyFont="1" applyFill="1" applyBorder="1" applyAlignment="1">
      <alignment horizontal="center" vertical="center"/>
    </xf>
    <xf numFmtId="0" fontId="20" fillId="0" borderId="0" xfId="5" applyFont="1" applyFill="1" applyBorder="1"/>
    <xf numFmtId="3" fontId="17" fillId="0" borderId="0" xfId="0" applyNumberFormat="1" applyFont="1" applyFill="1" applyBorder="1"/>
    <xf numFmtId="4" fontId="16" fillId="0" borderId="0" xfId="5" applyNumberFormat="1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left" vertical="center"/>
    </xf>
    <xf numFmtId="3" fontId="16" fillId="0" borderId="0" xfId="5" applyNumberFormat="1" applyFont="1" applyFill="1" applyBorder="1" applyAlignment="1">
      <alignment horizontal="left" vertical="center"/>
    </xf>
    <xf numFmtId="3" fontId="0" fillId="0" borderId="0" xfId="0" applyNumberFormat="1" applyFont="1" applyFill="1" applyBorder="1"/>
    <xf numFmtId="0" fontId="32" fillId="0" borderId="0" xfId="0" applyFont="1"/>
    <xf numFmtId="0" fontId="19" fillId="0" borderId="0" xfId="0" applyFont="1" applyFill="1" applyBorder="1"/>
    <xf numFmtId="0" fontId="2" fillId="0" borderId="0" xfId="0" applyFont="1" applyAlignment="1">
      <alignment vertical="center"/>
    </xf>
    <xf numFmtId="2" fontId="0" fillId="0" borderId="0" xfId="0" applyNumberFormat="1" applyBorder="1"/>
    <xf numFmtId="2" fontId="0" fillId="0" borderId="14" xfId="0" applyNumberFormat="1" applyBorder="1"/>
    <xf numFmtId="2" fontId="0" fillId="0" borderId="20" xfId="0" applyNumberFormat="1" applyBorder="1"/>
    <xf numFmtId="2" fontId="0" fillId="0" borderId="19" xfId="0" applyNumberFormat="1" applyBorder="1"/>
    <xf numFmtId="0" fontId="0" fillId="5" borderId="42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8" fillId="0" borderId="23" xfId="0" applyFont="1" applyFill="1" applyBorder="1" applyAlignment="1">
      <alignment horizontal="left" vertical="center"/>
    </xf>
    <xf numFmtId="2" fontId="0" fillId="0" borderId="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5" borderId="14" xfId="0" applyFill="1" applyBorder="1"/>
    <xf numFmtId="0" fontId="0" fillId="5" borderId="42" xfId="0" applyFill="1" applyBorder="1"/>
    <xf numFmtId="0" fontId="0" fillId="5" borderId="42" xfId="0" applyFill="1" applyBorder="1" applyAlignment="1">
      <alignment horizontal="center"/>
    </xf>
    <xf numFmtId="0" fontId="38" fillId="0" borderId="20" xfId="0" applyFont="1" applyFill="1" applyBorder="1" applyAlignment="1">
      <alignment horizontal="left"/>
    </xf>
    <xf numFmtId="0" fontId="0" fillId="5" borderId="18" xfId="0" applyFill="1" applyBorder="1" applyAlignment="1">
      <alignment horizontal="center" vertical="center" wrapText="1"/>
    </xf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40" fillId="14" borderId="0" xfId="0" applyFont="1" applyFill="1" applyAlignment="1">
      <alignment vertical="top" wrapText="1"/>
    </xf>
    <xf numFmtId="0" fontId="40" fillId="6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42" fillId="15" borderId="0" xfId="0" applyFont="1" applyFill="1" applyBorder="1" applyAlignment="1">
      <alignment horizontal="center" vertical="center" wrapText="1"/>
    </xf>
    <xf numFmtId="0" fontId="43" fillId="15" borderId="0" xfId="0" applyFont="1" applyFill="1" applyBorder="1" applyAlignment="1">
      <alignment vertical="center" wrapText="1"/>
    </xf>
    <xf numFmtId="0" fontId="42" fillId="16" borderId="39" xfId="0" applyFont="1" applyFill="1" applyBorder="1" applyAlignment="1">
      <alignment horizontal="center" vertical="center" wrapText="1"/>
    </xf>
    <xf numFmtId="0" fontId="43" fillId="15" borderId="23" xfId="0" applyFont="1" applyFill="1" applyBorder="1" applyAlignment="1">
      <alignment vertical="center" wrapText="1"/>
    </xf>
    <xf numFmtId="0" fontId="42" fillId="15" borderId="40" xfId="0" applyFont="1" applyFill="1" applyBorder="1" applyAlignment="1">
      <alignment horizontal="center" vertical="center" wrapText="1"/>
    </xf>
    <xf numFmtId="0" fontId="43" fillId="15" borderId="13" xfId="0" applyFont="1" applyFill="1" applyBorder="1" applyAlignment="1">
      <alignment vertical="center" wrapText="1"/>
    </xf>
    <xf numFmtId="0" fontId="43" fillId="15" borderId="14" xfId="0" applyFont="1" applyFill="1" applyBorder="1" applyAlignment="1">
      <alignment vertical="center" wrapText="1"/>
    </xf>
    <xf numFmtId="0" fontId="42" fillId="15" borderId="41" xfId="0" applyFont="1" applyFill="1" applyBorder="1" applyAlignment="1">
      <alignment horizontal="center" vertical="center" wrapText="1"/>
    </xf>
    <xf numFmtId="0" fontId="42" fillId="16" borderId="41" xfId="0" applyFont="1" applyFill="1" applyBorder="1" applyAlignment="1">
      <alignment horizontal="center" vertical="center" wrapText="1"/>
    </xf>
    <xf numFmtId="0" fontId="1" fillId="0" borderId="0" xfId="8" applyFont="1"/>
    <xf numFmtId="167" fontId="45" fillId="18" borderId="0" xfId="9" applyFont="1" applyFill="1">
      <alignment horizontal="left"/>
    </xf>
    <xf numFmtId="167" fontId="46" fillId="18" borderId="0" xfId="9" applyFont="1" applyFill="1">
      <alignment horizontal="left"/>
    </xf>
    <xf numFmtId="0" fontId="47" fillId="18" borderId="0" xfId="0" applyFont="1" applyFill="1"/>
    <xf numFmtId="167" fontId="48" fillId="18" borderId="0" xfId="9" applyFont="1" applyFill="1">
      <alignment horizontal="left"/>
    </xf>
    <xf numFmtId="167" fontId="49" fillId="18" borderId="0" xfId="9" applyFont="1" applyFill="1">
      <alignment horizontal="left"/>
    </xf>
    <xf numFmtId="167" fontId="46" fillId="18" borderId="0" xfId="9" applyFont="1" applyFill="1" applyAlignment="1">
      <alignment horizontal="center"/>
    </xf>
    <xf numFmtId="172" fontId="46" fillId="18" borderId="0" xfId="9" applyNumberFormat="1" applyFont="1" applyFill="1" applyAlignment="1">
      <alignment horizontal="center"/>
    </xf>
    <xf numFmtId="167" fontId="50" fillId="18" borderId="0" xfId="8" applyNumberFormat="1" applyFont="1" applyFill="1" applyAlignment="1">
      <alignment horizontal="left"/>
    </xf>
    <xf numFmtId="167" fontId="51" fillId="18" borderId="0" xfId="8" applyNumberFormat="1" applyFont="1" applyFill="1" applyAlignment="1">
      <alignment horizontal="left"/>
    </xf>
    <xf numFmtId="167" fontId="52" fillId="18" borderId="0" xfId="9" applyFont="1" applyFill="1">
      <alignment horizontal="left"/>
    </xf>
    <xf numFmtId="167" fontId="46" fillId="18" borderId="0" xfId="9" applyFont="1" applyFill="1" applyAlignment="1">
      <alignment horizontal="right"/>
    </xf>
    <xf numFmtId="173" fontId="46" fillId="18" borderId="0" xfId="10" applyFont="1" applyFill="1" applyAlignment="1">
      <alignment horizontal="center"/>
    </xf>
    <xf numFmtId="0" fontId="0" fillId="19" borderId="0" xfId="0" applyFill="1"/>
    <xf numFmtId="0" fontId="54" fillId="19" borderId="0" xfId="0" applyFont="1" applyFill="1"/>
    <xf numFmtId="0" fontId="10" fillId="0" borderId="0" xfId="0" applyFont="1" applyAlignment="1">
      <alignment vertical="center" wrapText="1"/>
    </xf>
    <xf numFmtId="0" fontId="55" fillId="19" borderId="52" xfId="4" applyNumberFormat="1" applyFont="1" applyFill="1" applyBorder="1" applyAlignment="1">
      <alignment horizontal="left"/>
    </xf>
    <xf numFmtId="0" fontId="57" fillId="5" borderId="46" xfId="0" applyFont="1" applyFill="1" applyBorder="1" applyAlignment="1">
      <alignment vertical="center"/>
    </xf>
    <xf numFmtId="165" fontId="58" fillId="0" borderId="48" xfId="0" applyNumberFormat="1" applyFont="1" applyBorder="1" applyAlignment="1">
      <alignment horizontal="center"/>
    </xf>
    <xf numFmtId="0" fontId="59" fillId="0" borderId="0" xfId="0" applyFont="1" applyBorder="1"/>
    <xf numFmtId="0" fontId="54" fillId="0" borderId="46" xfId="0" applyFont="1" applyBorder="1" applyAlignment="1">
      <alignment horizontal="center" vertical="center"/>
    </xf>
    <xf numFmtId="0" fontId="54" fillId="0" borderId="48" xfId="0" applyFont="1" applyFill="1" applyBorder="1" applyAlignment="1">
      <alignment horizontal="center" vertical="center"/>
    </xf>
    <xf numFmtId="0" fontId="57" fillId="5" borderId="47" xfId="0" applyFont="1" applyFill="1" applyBorder="1" applyAlignment="1">
      <alignment vertical="center"/>
    </xf>
    <xf numFmtId="0" fontId="60" fillId="0" borderId="49" xfId="0" applyFont="1" applyBorder="1" applyAlignment="1">
      <alignment horizontal="center"/>
    </xf>
    <xf numFmtId="0" fontId="59" fillId="0" borderId="0" xfId="0" applyFont="1"/>
    <xf numFmtId="0" fontId="57" fillId="0" borderId="47" xfId="0" applyFont="1" applyFill="1" applyBorder="1" applyAlignment="1">
      <alignment horizontal="center" vertical="center"/>
    </xf>
    <xf numFmtId="0" fontId="54" fillId="0" borderId="49" xfId="0" applyFont="1" applyFill="1" applyBorder="1" applyAlignment="1">
      <alignment horizontal="center" vertical="center"/>
    </xf>
    <xf numFmtId="0" fontId="61" fillId="0" borderId="49" xfId="0" applyFont="1" applyBorder="1" applyAlignment="1">
      <alignment horizontal="center"/>
    </xf>
    <xf numFmtId="0" fontId="57" fillId="0" borderId="50" xfId="0" applyFont="1" applyFill="1" applyBorder="1" applyAlignment="1">
      <alignment horizontal="center" vertical="center"/>
    </xf>
    <xf numFmtId="0" fontId="54" fillId="0" borderId="51" xfId="0" applyFont="1" applyFill="1" applyBorder="1" applyAlignment="1">
      <alignment horizontal="center" vertical="center"/>
    </xf>
    <xf numFmtId="0" fontId="57" fillId="5" borderId="50" xfId="0" applyFont="1" applyFill="1" applyBorder="1" applyAlignment="1">
      <alignment vertical="center"/>
    </xf>
    <xf numFmtId="0" fontId="60" fillId="0" borderId="51" xfId="0" applyFont="1" applyBorder="1" applyAlignment="1">
      <alignment horizontal="center"/>
    </xf>
    <xf numFmtId="0" fontId="60" fillId="0" borderId="0" xfId="0" applyFont="1" applyFill="1" applyBorder="1"/>
    <xf numFmtId="0" fontId="61" fillId="0" borderId="0" xfId="0" applyFont="1" applyFill="1" applyBorder="1"/>
    <xf numFmtId="0" fontId="62" fillId="3" borderId="1" xfId="0" applyFont="1" applyFill="1" applyBorder="1" applyAlignment="1">
      <alignment horizontal="center" vertical="center" wrapText="1"/>
    </xf>
    <xf numFmtId="0" fontId="59" fillId="0" borderId="5" xfId="0" applyFont="1" applyBorder="1" applyAlignment="1">
      <alignment horizontal="center"/>
    </xf>
    <xf numFmtId="43" fontId="59" fillId="0" borderId="2" xfId="0" applyNumberFormat="1" applyFont="1" applyBorder="1" applyAlignment="1">
      <alignment horizontal="center"/>
    </xf>
    <xf numFmtId="0" fontId="59" fillId="0" borderId="11" xfId="0" applyFont="1" applyBorder="1" applyAlignment="1">
      <alignment horizontal="center"/>
    </xf>
    <xf numFmtId="43" fontId="59" fillId="0" borderId="3" xfId="0" applyNumberFormat="1" applyFont="1" applyBorder="1" applyAlignment="1">
      <alignment horizontal="center"/>
    </xf>
    <xf numFmtId="0" fontId="59" fillId="0" borderId="12" xfId="0" applyFont="1" applyBorder="1" applyAlignment="1">
      <alignment horizontal="center"/>
    </xf>
    <xf numFmtId="43" fontId="59" fillId="0" borderId="4" xfId="0" applyNumberFormat="1" applyFont="1" applyBorder="1" applyAlignment="1">
      <alignment horizontal="center"/>
    </xf>
    <xf numFmtId="0" fontId="59" fillId="0" borderId="4" xfId="0" applyFont="1" applyBorder="1" applyAlignment="1">
      <alignment horizontal="center"/>
    </xf>
    <xf numFmtId="0" fontId="56" fillId="8" borderId="0" xfId="4" applyNumberFormat="1" applyFont="1" applyAlignment="1">
      <alignment horizontal="center" vertical="center" wrapText="1"/>
    </xf>
    <xf numFmtId="0" fontId="59" fillId="19" borderId="0" xfId="4" applyNumberFormat="1" applyFont="1" applyFill="1" applyAlignment="1">
      <alignment horizontal="center" vertical="center" wrapText="1"/>
    </xf>
    <xf numFmtId="0" fontId="55" fillId="20" borderId="52" xfId="4" applyNumberFormat="1" applyFont="1" applyFill="1" applyBorder="1" applyAlignment="1">
      <alignment horizontal="left"/>
    </xf>
    <xf numFmtId="0" fontId="54" fillId="0" borderId="0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54" fillId="0" borderId="17" xfId="0" applyFont="1" applyBorder="1" applyAlignment="1">
      <alignment horizontal="center"/>
    </xf>
    <xf numFmtId="0" fontId="54" fillId="0" borderId="5" xfId="0" applyFont="1" applyBorder="1" applyAlignment="1">
      <alignment horizontal="center"/>
    </xf>
    <xf numFmtId="2" fontId="54" fillId="0" borderId="11" xfId="0" applyNumberFormat="1" applyFont="1" applyBorder="1" applyAlignment="1">
      <alignment horizontal="center"/>
    </xf>
    <xf numFmtId="2" fontId="54" fillId="0" borderId="0" xfId="0" applyNumberFormat="1" applyFont="1" applyBorder="1" applyAlignment="1">
      <alignment horizontal="center"/>
    </xf>
    <xf numFmtId="2" fontId="54" fillId="0" borderId="8" xfId="0" applyNumberFormat="1" applyFont="1" applyBorder="1" applyAlignment="1">
      <alignment horizontal="center"/>
    </xf>
    <xf numFmtId="0" fontId="54" fillId="0" borderId="11" xfId="0" applyFont="1" applyBorder="1" applyAlignment="1">
      <alignment horizontal="center"/>
    </xf>
    <xf numFmtId="0" fontId="54" fillId="0" borderId="12" xfId="0" applyFont="1" applyBorder="1" applyAlignment="1">
      <alignment horizontal="center"/>
    </xf>
    <xf numFmtId="2" fontId="54" fillId="0" borderId="10" xfId="0" applyNumberFormat="1" applyFont="1" applyBorder="1" applyAlignment="1">
      <alignment horizontal="center"/>
    </xf>
    <xf numFmtId="0" fontId="54" fillId="0" borderId="17" xfId="0" applyFont="1" applyFill="1" applyBorder="1" applyAlignment="1">
      <alignment horizontal="center"/>
    </xf>
    <xf numFmtId="0" fontId="54" fillId="0" borderId="2" xfId="0" applyFont="1" applyBorder="1" applyAlignment="1">
      <alignment horizontal="center"/>
    </xf>
    <xf numFmtId="9" fontId="54" fillId="0" borderId="11" xfId="7" applyFont="1" applyBorder="1" applyAlignment="1">
      <alignment horizontal="center"/>
    </xf>
    <xf numFmtId="9" fontId="54" fillId="0" borderId="0" xfId="7" applyFont="1" applyBorder="1" applyAlignment="1">
      <alignment horizontal="center"/>
    </xf>
    <xf numFmtId="9" fontId="54" fillId="0" borderId="8" xfId="7" applyFont="1" applyBorder="1" applyAlignment="1">
      <alignment horizontal="center"/>
    </xf>
    <xf numFmtId="0" fontId="54" fillId="0" borderId="3" xfId="0" applyFont="1" applyBorder="1" applyAlignment="1">
      <alignment horizontal="center"/>
    </xf>
    <xf numFmtId="0" fontId="54" fillId="0" borderId="4" xfId="0" applyFont="1" applyBorder="1" applyAlignment="1">
      <alignment horizontal="center"/>
    </xf>
    <xf numFmtId="9" fontId="54" fillId="0" borderId="12" xfId="7" applyFont="1" applyBorder="1" applyAlignment="1">
      <alignment horizontal="center"/>
    </xf>
    <xf numFmtId="9" fontId="54" fillId="0" borderId="9" xfId="7" applyFont="1" applyBorder="1" applyAlignment="1">
      <alignment horizontal="center"/>
    </xf>
    <xf numFmtId="9" fontId="54" fillId="0" borderId="10" xfId="7" applyFont="1" applyBorder="1" applyAlignment="1">
      <alignment horizontal="center"/>
    </xf>
    <xf numFmtId="1" fontId="54" fillId="0" borderId="11" xfId="0" applyNumberFormat="1" applyFont="1" applyBorder="1" applyAlignment="1">
      <alignment horizontal="center"/>
    </xf>
    <xf numFmtId="1" fontId="54" fillId="0" borderId="0" xfId="0" applyNumberFormat="1" applyFont="1" applyBorder="1" applyAlignment="1">
      <alignment horizontal="center"/>
    </xf>
    <xf numFmtId="1" fontId="54" fillId="0" borderId="8" xfId="0" applyNumberFormat="1" applyFont="1" applyBorder="1" applyAlignment="1">
      <alignment horizontal="center"/>
    </xf>
    <xf numFmtId="1" fontId="54" fillId="0" borderId="12" xfId="0" applyNumberFormat="1" applyFont="1" applyBorder="1" applyAlignment="1">
      <alignment horizontal="center"/>
    </xf>
    <xf numFmtId="1" fontId="54" fillId="0" borderId="9" xfId="0" applyNumberFormat="1" applyFont="1" applyBorder="1" applyAlignment="1">
      <alignment horizontal="center"/>
    </xf>
    <xf numFmtId="1" fontId="54" fillId="0" borderId="10" xfId="0" applyNumberFormat="1" applyFont="1" applyBorder="1" applyAlignment="1">
      <alignment horizontal="center"/>
    </xf>
    <xf numFmtId="0" fontId="32" fillId="0" borderId="9" xfId="0" applyFont="1" applyBorder="1" applyAlignment="1">
      <alignment vertical="center"/>
    </xf>
    <xf numFmtId="0" fontId="54" fillId="0" borderId="2" xfId="0" applyFont="1" applyFill="1" applyBorder="1" applyAlignment="1">
      <alignment vertical="center"/>
    </xf>
    <xf numFmtId="0" fontId="54" fillId="0" borderId="6" xfId="0" applyFont="1" applyFill="1" applyBorder="1" applyAlignment="1">
      <alignment horizontal="center"/>
    </xf>
    <xf numFmtId="165" fontId="64" fillId="0" borderId="6" xfId="0" applyNumberFormat="1" applyFont="1" applyFill="1" applyBorder="1" applyAlignment="1">
      <alignment horizontal="center"/>
    </xf>
    <xf numFmtId="2" fontId="64" fillId="0" borderId="6" xfId="0" applyNumberFormat="1" applyFont="1" applyFill="1" applyBorder="1" applyAlignment="1">
      <alignment horizontal="center"/>
    </xf>
    <xf numFmtId="2" fontId="54" fillId="0" borderId="6" xfId="0" applyNumberFormat="1" applyFont="1" applyFill="1" applyBorder="1" applyAlignment="1">
      <alignment horizontal="center"/>
    </xf>
    <xf numFmtId="0" fontId="54" fillId="0" borderId="2" xfId="0" applyFont="1" applyFill="1" applyBorder="1"/>
    <xf numFmtId="0" fontId="54" fillId="0" borderId="3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"/>
    </xf>
    <xf numFmtId="166" fontId="54" fillId="0" borderId="0" xfId="0" applyNumberFormat="1" applyFont="1" applyFill="1" applyBorder="1" applyAlignment="1">
      <alignment horizontal="center"/>
    </xf>
    <xf numFmtId="2" fontId="54" fillId="0" borderId="0" xfId="0" applyNumberFormat="1" applyFont="1" applyFill="1" applyBorder="1" applyAlignment="1">
      <alignment horizontal="center"/>
    </xf>
    <xf numFmtId="0" fontId="54" fillId="0" borderId="3" xfId="0" applyFont="1" applyFill="1" applyBorder="1"/>
    <xf numFmtId="0" fontId="57" fillId="0" borderId="3" xfId="2" applyFont="1" applyFill="1" applyBorder="1" applyAlignment="1">
      <alignment vertical="center"/>
    </xf>
    <xf numFmtId="0" fontId="54" fillId="0" borderId="3" xfId="8" applyFont="1" applyFill="1" applyBorder="1"/>
    <xf numFmtId="165" fontId="54" fillId="0" borderId="0" xfId="0" applyNumberFormat="1" applyFont="1" applyFill="1" applyBorder="1" applyAlignment="1">
      <alignment horizontal="center"/>
    </xf>
    <xf numFmtId="2" fontId="64" fillId="0" borderId="0" xfId="0" applyNumberFormat="1" applyFont="1" applyFill="1" applyBorder="1" applyAlignment="1">
      <alignment horizontal="center"/>
    </xf>
    <xf numFmtId="0" fontId="54" fillId="0" borderId="4" xfId="0" applyFont="1" applyFill="1" applyBorder="1" applyAlignment="1">
      <alignment vertical="center"/>
    </xf>
    <xf numFmtId="0" fontId="54" fillId="0" borderId="9" xfId="0" applyFont="1" applyFill="1" applyBorder="1" applyAlignment="1">
      <alignment horizontal="center"/>
    </xf>
    <xf numFmtId="165" fontId="54" fillId="0" borderId="9" xfId="0" applyNumberFormat="1" applyFont="1" applyFill="1" applyBorder="1" applyAlignment="1">
      <alignment horizontal="center"/>
    </xf>
    <xf numFmtId="2" fontId="54" fillId="0" borderId="9" xfId="0" applyNumberFormat="1" applyFont="1" applyFill="1" applyBorder="1" applyAlignment="1">
      <alignment horizontal="center"/>
    </xf>
    <xf numFmtId="0" fontId="54" fillId="0" borderId="4" xfId="0" applyFont="1" applyFill="1" applyBorder="1"/>
    <xf numFmtId="0" fontId="54" fillId="0" borderId="11" xfId="0" applyFont="1" applyBorder="1"/>
    <xf numFmtId="0" fontId="54" fillId="0" borderId="12" xfId="0" applyFont="1" applyBorder="1"/>
    <xf numFmtId="0" fontId="54" fillId="0" borderId="9" xfId="0" applyFont="1" applyBorder="1" applyAlignment="1">
      <alignment horizontal="center"/>
    </xf>
    <xf numFmtId="0" fontId="54" fillId="0" borderId="1" xfId="0" applyFont="1" applyBorder="1" applyAlignment="1">
      <alignment vertical="center" wrapText="1"/>
    </xf>
    <xf numFmtId="0" fontId="54" fillId="0" borderId="16" xfId="0" applyFont="1" applyBorder="1" applyAlignment="1">
      <alignment horizontal="center" vertical="center" wrapText="1"/>
    </xf>
    <xf numFmtId="2" fontId="64" fillId="0" borderId="16" xfId="0" applyNumberFormat="1" applyFont="1" applyFill="1" applyBorder="1" applyAlignment="1">
      <alignment horizontal="center" vertical="center" wrapText="1"/>
    </xf>
    <xf numFmtId="2" fontId="64" fillId="0" borderId="17" xfId="0" applyNumberFormat="1" applyFont="1" applyFill="1" applyBorder="1" applyAlignment="1">
      <alignment horizontal="center" vertical="center" wrapText="1"/>
    </xf>
    <xf numFmtId="2" fontId="54" fillId="0" borderId="17" xfId="0" applyNumberFormat="1" applyFont="1" applyBorder="1" applyAlignment="1">
      <alignment horizontal="center" vertical="center" wrapText="1"/>
    </xf>
    <xf numFmtId="0" fontId="63" fillId="2" borderId="1" xfId="0" applyFont="1" applyFill="1" applyBorder="1" applyAlignment="1">
      <alignment vertical="center" wrapText="1"/>
    </xf>
    <xf numFmtId="0" fontId="63" fillId="2" borderId="16" xfId="0" applyFont="1" applyFill="1" applyBorder="1" applyAlignment="1">
      <alignment horizontal="center" vertical="center" wrapText="1"/>
    </xf>
    <xf numFmtId="2" fontId="63" fillId="2" borderId="16" xfId="0" applyNumberFormat="1" applyFont="1" applyFill="1" applyBorder="1" applyAlignment="1">
      <alignment horizontal="center" vertical="center" wrapText="1"/>
    </xf>
    <xf numFmtId="2" fontId="63" fillId="2" borderId="17" xfId="0" applyNumberFormat="1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vertical="center" wrapText="1"/>
    </xf>
    <xf numFmtId="0" fontId="54" fillId="2" borderId="16" xfId="0" applyFont="1" applyFill="1" applyBorder="1" applyAlignment="1">
      <alignment horizontal="center" vertical="center" wrapText="1"/>
    </xf>
    <xf numFmtId="2" fontId="54" fillId="2" borderId="16" xfId="0" applyNumberFormat="1" applyFont="1" applyFill="1" applyBorder="1" applyAlignment="1">
      <alignment horizontal="center" vertical="center" wrapText="1"/>
    </xf>
    <xf numFmtId="2" fontId="54" fillId="2" borderId="17" xfId="0" applyNumberFormat="1" applyFont="1" applyFill="1" applyBorder="1" applyAlignment="1">
      <alignment horizontal="center" vertical="center" wrapText="1"/>
    </xf>
    <xf numFmtId="0" fontId="62" fillId="3" borderId="1" xfId="0" applyFont="1" applyFill="1" applyBorder="1" applyAlignment="1">
      <alignment vertical="center" wrapText="1"/>
    </xf>
    <xf numFmtId="0" fontId="56" fillId="8" borderId="2" xfId="4" applyNumberFormat="1" applyFont="1" applyBorder="1" applyAlignment="1">
      <alignment horizontal="center" vertical="center"/>
    </xf>
    <xf numFmtId="43" fontId="56" fillId="8" borderId="2" xfId="1" applyFont="1" applyFill="1" applyBorder="1" applyAlignment="1">
      <alignment horizontal="center" vertical="center"/>
    </xf>
    <xf numFmtId="0" fontId="59" fillId="21" borderId="4" xfId="4" applyNumberFormat="1" applyFont="1" applyFill="1" applyBorder="1" applyAlignment="1">
      <alignment horizontal="center" vertical="center"/>
    </xf>
    <xf numFmtId="43" fontId="59" fillId="21" borderId="4" xfId="1" applyFont="1" applyFill="1" applyBorder="1" applyAlignment="1">
      <alignment horizontal="center" vertical="center"/>
    </xf>
    <xf numFmtId="0" fontId="54" fillId="0" borderId="2" xfId="0" applyFont="1" applyBorder="1"/>
    <xf numFmtId="0" fontId="54" fillId="0" borderId="3" xfId="0" applyFont="1" applyBorder="1"/>
    <xf numFmtId="0" fontId="54" fillId="0" borderId="3" xfId="0" applyFont="1" applyBorder="1" applyAlignment="1">
      <alignment horizontal="center" vertical="center"/>
    </xf>
    <xf numFmtId="2" fontId="54" fillId="0" borderId="3" xfId="0" applyNumberFormat="1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center" vertical="center"/>
    </xf>
    <xf numFmtId="0" fontId="59" fillId="0" borderId="2" xfId="0" applyFont="1" applyBorder="1"/>
    <xf numFmtId="0" fontId="59" fillId="0" borderId="2" xfId="0" applyFont="1" applyBorder="1" applyAlignment="1">
      <alignment horizontal="center" vertical="center"/>
    </xf>
    <xf numFmtId="0" fontId="59" fillId="0" borderId="3" xfId="0" applyFont="1" applyBorder="1"/>
    <xf numFmtId="0" fontId="59" fillId="0" borderId="3" xfId="0" applyFont="1" applyBorder="1" applyAlignment="1">
      <alignment horizontal="center" vertical="center"/>
    </xf>
    <xf numFmtId="0" fontId="62" fillId="2" borderId="1" xfId="0" applyFont="1" applyFill="1" applyBorder="1" applyAlignment="1">
      <alignment vertical="center" wrapText="1"/>
    </xf>
    <xf numFmtId="0" fontId="62" fillId="2" borderId="1" xfId="0" applyFont="1" applyFill="1" applyBorder="1" applyAlignment="1">
      <alignment horizontal="center" vertical="center" wrapText="1"/>
    </xf>
    <xf numFmtId="43" fontId="65" fillId="0" borderId="2" xfId="1" applyNumberFormat="1" applyFont="1" applyFill="1" applyBorder="1" applyAlignment="1">
      <alignment horizontal="center" vertical="center"/>
    </xf>
    <xf numFmtId="43" fontId="59" fillId="0" borderId="3" xfId="1" applyNumberFormat="1" applyFont="1" applyBorder="1" applyAlignment="1">
      <alignment horizontal="center" vertical="center"/>
    </xf>
    <xf numFmtId="43" fontId="65" fillId="0" borderId="3" xfId="1" applyNumberFormat="1" applyFont="1" applyFill="1" applyBorder="1" applyAlignment="1">
      <alignment horizontal="center" vertical="center"/>
    </xf>
    <xf numFmtId="43" fontId="59" fillId="0" borderId="1" xfId="1" applyNumberFormat="1" applyFont="1" applyBorder="1" applyAlignment="1">
      <alignment horizontal="center" vertical="center"/>
    </xf>
    <xf numFmtId="43" fontId="62" fillId="3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2" fontId="54" fillId="0" borderId="5" xfId="0" applyNumberFormat="1" applyFont="1" applyBorder="1" applyAlignment="1">
      <alignment horizontal="center" vertical="center"/>
    </xf>
    <xf numFmtId="2" fontId="54" fillId="0" borderId="2" xfId="0" applyNumberFormat="1" applyFont="1" applyBorder="1" applyAlignment="1">
      <alignment horizontal="center" vertical="center"/>
    </xf>
    <xf numFmtId="0" fontId="54" fillId="0" borderId="15" xfId="0" applyFont="1" applyBorder="1" applyAlignment="1">
      <alignment horizontal="center" vertical="center"/>
    </xf>
    <xf numFmtId="2" fontId="54" fillId="0" borderId="15" xfId="0" applyNumberFormat="1" applyFont="1" applyBorder="1" applyAlignment="1">
      <alignment horizontal="center" vertical="center"/>
    </xf>
    <xf numFmtId="0" fontId="54" fillId="0" borderId="4" xfId="0" applyFont="1" applyBorder="1"/>
    <xf numFmtId="2" fontId="54" fillId="0" borderId="12" xfId="0" applyNumberFormat="1" applyFont="1" applyBorder="1" applyAlignment="1">
      <alignment horizontal="center" vertical="center"/>
    </xf>
    <xf numFmtId="2" fontId="54" fillId="0" borderId="4" xfId="0" applyNumberFormat="1" applyFont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2" fontId="54" fillId="0" borderId="1" xfId="0" applyNumberFormat="1" applyFont="1" applyFill="1" applyBorder="1" applyAlignment="1">
      <alignment horizontal="center" vertical="center"/>
    </xf>
    <xf numFmtId="165" fontId="54" fillId="0" borderId="1" xfId="0" applyNumberFormat="1" applyFont="1" applyFill="1" applyBorder="1" applyAlignment="1">
      <alignment vertical="center"/>
    </xf>
    <xf numFmtId="2" fontId="54" fillId="0" borderId="1" xfId="0" applyNumberFormat="1" applyFont="1" applyFill="1" applyBorder="1" applyAlignment="1">
      <alignment vertical="center"/>
    </xf>
    <xf numFmtId="43" fontId="54" fillId="0" borderId="1" xfId="1" applyFont="1" applyFill="1" applyBorder="1" applyAlignment="1">
      <alignment vertical="center"/>
    </xf>
    <xf numFmtId="43" fontId="64" fillId="0" borderId="1" xfId="1" applyFont="1" applyFill="1" applyBorder="1" applyAlignment="1">
      <alignment vertical="center"/>
    </xf>
    <xf numFmtId="2" fontId="54" fillId="0" borderId="2" xfId="0" applyNumberFormat="1" applyFont="1" applyBorder="1" applyAlignment="1">
      <alignment horizontal="center"/>
    </xf>
    <xf numFmtId="1" fontId="54" fillId="0" borderId="2" xfId="0" applyNumberFormat="1" applyFont="1" applyBorder="1" applyAlignment="1">
      <alignment horizontal="center" vertical="center"/>
    </xf>
    <xf numFmtId="1" fontId="54" fillId="0" borderId="3" xfId="0" applyNumberFormat="1" applyFont="1" applyBorder="1" applyAlignment="1">
      <alignment horizontal="center" vertical="center"/>
    </xf>
    <xf numFmtId="0" fontId="54" fillId="0" borderId="4" xfId="0" applyFont="1" applyBorder="1" applyAlignment="1">
      <alignment horizontal="center" vertical="center"/>
    </xf>
    <xf numFmtId="1" fontId="54" fillId="0" borderId="4" xfId="0" applyNumberFormat="1" applyFont="1" applyBorder="1" applyAlignment="1">
      <alignment horizontal="center" vertical="center"/>
    </xf>
    <xf numFmtId="0" fontId="56" fillId="9" borderId="0" xfId="4" applyNumberFormat="1" applyFont="1" applyFill="1" applyAlignment="1">
      <alignment horizontal="center" vertical="center"/>
    </xf>
    <xf numFmtId="1" fontId="54" fillId="9" borderId="2" xfId="0" applyNumberFormat="1" applyFont="1" applyFill="1" applyBorder="1" applyAlignment="1">
      <alignment horizontal="center" vertical="center"/>
    </xf>
    <xf numFmtId="1" fontId="54" fillId="9" borderId="3" xfId="0" applyNumberFormat="1" applyFont="1" applyFill="1" applyBorder="1" applyAlignment="1">
      <alignment horizontal="center" vertical="center"/>
    </xf>
    <xf numFmtId="1" fontId="54" fillId="9" borderId="4" xfId="0" applyNumberFormat="1" applyFont="1" applyFill="1" applyBorder="1" applyAlignment="1">
      <alignment horizontal="center" vertical="center"/>
    </xf>
    <xf numFmtId="4" fontId="66" fillId="0" borderId="15" xfId="0" applyNumberFormat="1" applyFont="1" applyBorder="1" applyAlignment="1">
      <alignment horizontal="center" vertical="center"/>
    </xf>
    <xf numFmtId="0" fontId="66" fillId="6" borderId="17" xfId="0" applyFont="1" applyFill="1" applyBorder="1" applyAlignment="1">
      <alignment horizontal="center" vertical="center"/>
    </xf>
    <xf numFmtId="0" fontId="54" fillId="0" borderId="0" xfId="0" applyFont="1"/>
    <xf numFmtId="0" fontId="67" fillId="10" borderId="2" xfId="5" applyFont="1" applyFill="1" applyBorder="1"/>
    <xf numFmtId="3" fontId="67" fillId="10" borderId="2" xfId="5" applyNumberFormat="1" applyFont="1" applyFill="1" applyBorder="1" applyAlignment="1">
      <alignment horizontal="center" vertical="center"/>
    </xf>
    <xf numFmtId="0" fontId="67" fillId="10" borderId="2" xfId="5" applyFont="1" applyFill="1" applyBorder="1" applyAlignment="1">
      <alignment horizontal="center"/>
    </xf>
    <xf numFmtId="4" fontId="60" fillId="6" borderId="5" xfId="5" applyNumberFormat="1" applyFont="1" applyFill="1" applyBorder="1" applyAlignment="1">
      <alignment horizontal="left" vertical="center"/>
    </xf>
    <xf numFmtId="3" fontId="58" fillId="0" borderId="2" xfId="5" applyNumberFormat="1" applyFont="1" applyFill="1" applyBorder="1" applyAlignment="1">
      <alignment horizontal="center" vertical="center"/>
    </xf>
    <xf numFmtId="4" fontId="60" fillId="6" borderId="7" xfId="5" applyNumberFormat="1" applyFont="1" applyFill="1" applyBorder="1" applyAlignment="1">
      <alignment horizontal="center" vertical="center"/>
    </xf>
    <xf numFmtId="4" fontId="60" fillId="6" borderId="11" xfId="5" applyNumberFormat="1" applyFont="1" applyFill="1" applyBorder="1" applyAlignment="1">
      <alignment horizontal="left" vertical="center"/>
    </xf>
    <xf numFmtId="3" fontId="60" fillId="6" borderId="3" xfId="5" applyNumberFormat="1" applyFont="1" applyFill="1" applyBorder="1" applyAlignment="1">
      <alignment horizontal="center" vertical="center"/>
    </xf>
    <xf numFmtId="4" fontId="60" fillId="6" borderId="8" xfId="5" applyNumberFormat="1" applyFont="1" applyFill="1" applyBorder="1" applyAlignment="1">
      <alignment horizontal="center" vertical="center"/>
    </xf>
    <xf numFmtId="3" fontId="58" fillId="6" borderId="3" xfId="5" applyNumberFormat="1" applyFont="1" applyFill="1" applyBorder="1" applyAlignment="1">
      <alignment horizontal="center" vertical="center"/>
    </xf>
    <xf numFmtId="4" fontId="61" fillId="6" borderId="11" xfId="5" applyNumberFormat="1" applyFont="1" applyFill="1" applyBorder="1" applyAlignment="1">
      <alignment horizontal="left" vertical="center"/>
    </xf>
    <xf numFmtId="4" fontId="61" fillId="6" borderId="8" xfId="5" applyNumberFormat="1" applyFont="1" applyFill="1" applyBorder="1" applyAlignment="1">
      <alignment horizontal="center" vertical="center"/>
    </xf>
    <xf numFmtId="4" fontId="60" fillId="6" borderId="12" xfId="5" applyNumberFormat="1" applyFont="1" applyFill="1" applyBorder="1" applyAlignment="1">
      <alignment horizontal="left" vertical="center"/>
    </xf>
    <xf numFmtId="3" fontId="60" fillId="6" borderId="4" xfId="5" applyNumberFormat="1" applyFont="1" applyFill="1" applyBorder="1" applyAlignment="1">
      <alignment horizontal="center" vertical="center"/>
    </xf>
    <xf numFmtId="4" fontId="60" fillId="6" borderId="10" xfId="5" applyNumberFormat="1" applyFont="1" applyFill="1" applyBorder="1" applyAlignment="1">
      <alignment horizontal="center" vertical="center"/>
    </xf>
    <xf numFmtId="0" fontId="66" fillId="2" borderId="15" xfId="0" applyFont="1" applyFill="1" applyBorder="1" applyAlignment="1">
      <alignment horizontal="left" vertical="center"/>
    </xf>
    <xf numFmtId="3" fontId="66" fillId="2" borderId="9" xfId="5" applyNumberFormat="1" applyFont="1" applyFill="1" applyBorder="1" applyAlignment="1">
      <alignment horizontal="center" vertical="center"/>
    </xf>
    <xf numFmtId="4" fontId="61" fillId="2" borderId="17" xfId="0" applyNumberFormat="1" applyFont="1" applyFill="1" applyBorder="1" applyAlignment="1">
      <alignment horizontal="center"/>
    </xf>
    <xf numFmtId="0" fontId="67" fillId="0" borderId="35" xfId="5" applyFont="1" applyBorder="1" applyAlignment="1">
      <alignment horizontal="left" indent="1"/>
    </xf>
    <xf numFmtId="3" fontId="68" fillId="6" borderId="2" xfId="5" applyNumberFormat="1" applyFont="1" applyFill="1" applyBorder="1" applyAlignment="1">
      <alignment horizontal="center" vertical="center"/>
    </xf>
    <xf numFmtId="4" fontId="60" fillId="6" borderId="31" xfId="5" applyNumberFormat="1" applyFont="1" applyFill="1" applyBorder="1" applyAlignment="1">
      <alignment horizontal="center" vertical="center"/>
    </xf>
    <xf numFmtId="0" fontId="61" fillId="0" borderId="27" xfId="5" applyFont="1" applyBorder="1" applyAlignment="1">
      <alignment horizontal="left" indent="2"/>
    </xf>
    <xf numFmtId="3" fontId="58" fillId="0" borderId="3" xfId="5" applyNumberFormat="1" applyFont="1" applyFill="1" applyBorder="1" applyAlignment="1">
      <alignment horizontal="center" vertical="center"/>
    </xf>
    <xf numFmtId="4" fontId="60" fillId="6" borderId="32" xfId="5" applyNumberFormat="1" applyFont="1" applyFill="1" applyBorder="1" applyAlignment="1">
      <alignment horizontal="center" vertical="center"/>
    </xf>
    <xf numFmtId="0" fontId="60" fillId="0" borderId="27" xfId="5" applyFont="1" applyBorder="1" applyAlignment="1">
      <alignment horizontal="left" indent="2"/>
    </xf>
    <xf numFmtId="3" fontId="61" fillId="0" borderId="3" xfId="5" applyNumberFormat="1" applyFont="1" applyFill="1" applyBorder="1" applyAlignment="1">
      <alignment horizontal="center" vertical="center"/>
    </xf>
    <xf numFmtId="4" fontId="58" fillId="0" borderId="3" xfId="5" applyNumberFormat="1" applyFont="1" applyFill="1" applyBorder="1" applyAlignment="1">
      <alignment horizontal="center" vertical="center"/>
    </xf>
    <xf numFmtId="4" fontId="61" fillId="6" borderId="3" xfId="5" applyNumberFormat="1" applyFont="1" applyFill="1" applyBorder="1" applyAlignment="1">
      <alignment horizontal="center" vertical="center"/>
    </xf>
    <xf numFmtId="3" fontId="61" fillId="6" borderId="3" xfId="5" applyNumberFormat="1" applyFont="1" applyFill="1" applyBorder="1"/>
    <xf numFmtId="0" fontId="60" fillId="6" borderId="32" xfId="5" applyFont="1" applyFill="1" applyBorder="1"/>
    <xf numFmtId="0" fontId="60" fillId="0" borderId="27" xfId="0" applyFont="1" applyBorder="1" applyAlignment="1">
      <alignment horizontal="left" indent="2"/>
    </xf>
    <xf numFmtId="3" fontId="69" fillId="6" borderId="32" xfId="5" applyNumberFormat="1" applyFont="1" applyFill="1" applyBorder="1" applyAlignment="1">
      <alignment horizontal="center" vertical="center"/>
    </xf>
    <xf numFmtId="0" fontId="67" fillId="0" borderId="5" xfId="5" applyFont="1" applyBorder="1" applyAlignment="1">
      <alignment horizontal="left" indent="1"/>
    </xf>
    <xf numFmtId="0" fontId="61" fillId="0" borderId="11" xfId="5" applyFont="1" applyBorder="1" applyAlignment="1">
      <alignment horizontal="left" indent="2"/>
    </xf>
    <xf numFmtId="0" fontId="61" fillId="0" borderId="12" xfId="5" applyFont="1" applyBorder="1" applyAlignment="1">
      <alignment horizontal="left" indent="2"/>
    </xf>
    <xf numFmtId="0" fontId="60" fillId="6" borderId="10" xfId="5" applyFont="1" applyFill="1" applyBorder="1"/>
    <xf numFmtId="3" fontId="60" fillId="6" borderId="2" xfId="5" applyNumberFormat="1" applyFont="1" applyFill="1" applyBorder="1" applyAlignment="1">
      <alignment horizontal="center" vertical="center"/>
    </xf>
    <xf numFmtId="0" fontId="60" fillId="0" borderId="11" xfId="5" applyFont="1" applyBorder="1" applyAlignment="1">
      <alignment horizontal="left" indent="2"/>
    </xf>
    <xf numFmtId="0" fontId="60" fillId="0" borderId="12" xfId="5" applyFont="1" applyBorder="1" applyAlignment="1">
      <alignment horizontal="left" indent="2"/>
    </xf>
    <xf numFmtId="3" fontId="58" fillId="0" borderId="4" xfId="5" applyNumberFormat="1" applyFont="1" applyFill="1" applyBorder="1" applyAlignment="1">
      <alignment horizontal="center" vertical="center"/>
    </xf>
    <xf numFmtId="0" fontId="67" fillId="0" borderId="12" xfId="5" applyFont="1" applyBorder="1" applyAlignment="1">
      <alignment horizontal="left" indent="1"/>
    </xf>
    <xf numFmtId="3" fontId="58" fillId="6" borderId="4" xfId="5" applyNumberFormat="1" applyFont="1" applyFill="1" applyBorder="1" applyAlignment="1">
      <alignment horizontal="center" vertical="center"/>
    </xf>
    <xf numFmtId="4" fontId="61" fillId="6" borderId="10" xfId="5" applyNumberFormat="1" applyFont="1" applyFill="1" applyBorder="1" applyAlignment="1">
      <alignment horizontal="center" vertical="center"/>
    </xf>
    <xf numFmtId="0" fontId="67" fillId="0" borderId="5" xfId="5" applyFont="1" applyBorder="1"/>
    <xf numFmtId="3" fontId="60" fillId="6" borderId="1" xfId="5" applyNumberFormat="1" applyFont="1" applyFill="1" applyBorder="1" applyAlignment="1">
      <alignment horizontal="center" vertical="center"/>
    </xf>
    <xf numFmtId="3" fontId="66" fillId="2" borderId="16" xfId="5" applyNumberFormat="1" applyFont="1" applyFill="1" applyBorder="1" applyAlignment="1">
      <alignment horizontal="center" vertical="center"/>
    </xf>
    <xf numFmtId="0" fontId="67" fillId="0" borderId="15" xfId="5" applyFont="1" applyBorder="1"/>
    <xf numFmtId="3" fontId="67" fillId="6" borderId="17" xfId="5" applyNumberFormat="1" applyFont="1" applyFill="1" applyBorder="1" applyAlignment="1">
      <alignment horizontal="center" vertical="center"/>
    </xf>
    <xf numFmtId="4" fontId="67" fillId="6" borderId="17" xfId="5" applyNumberFormat="1" applyFont="1" applyFill="1" applyBorder="1" applyAlignment="1">
      <alignment horizontal="center" vertical="center"/>
    </xf>
    <xf numFmtId="4" fontId="67" fillId="0" borderId="17" xfId="5" applyNumberFormat="1" applyFont="1" applyBorder="1" applyAlignment="1">
      <alignment horizontal="center" vertical="center"/>
    </xf>
    <xf numFmtId="2" fontId="56" fillId="8" borderId="0" xfId="4" applyNumberFormat="1" applyFont="1" applyAlignment="1">
      <alignment horizontal="center" vertical="center"/>
    </xf>
    <xf numFmtId="0" fontId="0" fillId="0" borderId="0" xfId="0" applyFill="1"/>
    <xf numFmtId="0" fontId="70" fillId="18" borderId="0" xfId="0" applyFont="1" applyFill="1"/>
    <xf numFmtId="0" fontId="54" fillId="0" borderId="0" xfId="0" applyFont="1" applyFill="1" applyBorder="1"/>
    <xf numFmtId="2" fontId="54" fillId="0" borderId="0" xfId="0" applyNumberFormat="1" applyFont="1" applyAlignment="1">
      <alignment horizontal="center" vertical="center"/>
    </xf>
    <xf numFmtId="0" fontId="54" fillId="0" borderId="15" xfId="2" applyFont="1" applyBorder="1" applyAlignment="1">
      <alignment horizontal="center" vertical="center"/>
    </xf>
    <xf numFmtId="0" fontId="54" fillId="0" borderId="16" xfId="2" applyFont="1" applyBorder="1" applyAlignment="1">
      <alignment horizontal="center" vertical="center" wrapText="1"/>
    </xf>
    <xf numFmtId="43" fontId="54" fillId="0" borderId="16" xfId="1" applyFont="1" applyBorder="1" applyAlignment="1">
      <alignment vertical="center"/>
    </xf>
    <xf numFmtId="43" fontId="54" fillId="0" borderId="17" xfId="1" applyFont="1" applyBorder="1" applyAlignment="1">
      <alignment vertical="center"/>
    </xf>
    <xf numFmtId="43" fontId="64" fillId="0" borderId="16" xfId="1" applyFont="1" applyBorder="1" applyAlignment="1">
      <alignment vertical="center"/>
    </xf>
    <xf numFmtId="43" fontId="64" fillId="0" borderId="17" xfId="1" applyFont="1" applyBorder="1" applyAlignment="1">
      <alignment horizontal="center" vertical="center"/>
    </xf>
    <xf numFmtId="0" fontId="72" fillId="0" borderId="0" xfId="0" applyFont="1" applyFill="1" applyBorder="1" applyAlignment="1">
      <alignment horizontal="center" vertical="center" wrapText="1"/>
    </xf>
    <xf numFmtId="0" fontId="61" fillId="0" borderId="0" xfId="2" applyFont="1" applyFill="1" applyBorder="1"/>
    <xf numFmtId="0" fontId="63" fillId="5" borderId="2" xfId="0" applyFont="1" applyFill="1" applyBorder="1" applyAlignment="1">
      <alignment vertical="center"/>
    </xf>
    <xf numFmtId="0" fontId="63" fillId="5" borderId="2" xfId="0" applyFont="1" applyFill="1" applyBorder="1" applyAlignment="1">
      <alignment horizontal="center"/>
    </xf>
    <xf numFmtId="2" fontId="63" fillId="5" borderId="8" xfId="0" applyNumberFormat="1" applyFont="1" applyFill="1" applyBorder="1" applyAlignment="1">
      <alignment horizontal="center" vertical="center"/>
    </xf>
    <xf numFmtId="43" fontId="58" fillId="0" borderId="0" xfId="1" applyFont="1" applyFill="1" applyBorder="1" applyAlignment="1">
      <alignment horizontal="center" vertical="center"/>
    </xf>
    <xf numFmtId="0" fontId="61" fillId="0" borderId="0" xfId="2" applyFont="1" applyFill="1" applyBorder="1" applyAlignment="1">
      <alignment horizontal="center" vertical="center"/>
    </xf>
    <xf numFmtId="0" fontId="60" fillId="6" borderId="2" xfId="2" applyFont="1" applyFill="1" applyBorder="1" applyAlignment="1"/>
    <xf numFmtId="0" fontId="57" fillId="0" borderId="2" xfId="2" applyFont="1" applyBorder="1" applyAlignment="1">
      <alignment horizontal="center"/>
    </xf>
    <xf numFmtId="0" fontId="60" fillId="6" borderId="3" xfId="2" applyFont="1" applyFill="1" applyBorder="1" applyAlignment="1"/>
    <xf numFmtId="0" fontId="57" fillId="0" borderId="3" xfId="2" applyFont="1" applyBorder="1" applyAlignment="1">
      <alignment horizontal="center"/>
    </xf>
    <xf numFmtId="2" fontId="54" fillId="0" borderId="3" xfId="0" applyNumberFormat="1" applyFont="1" applyBorder="1" applyAlignment="1">
      <alignment horizontal="center"/>
    </xf>
    <xf numFmtId="0" fontId="66" fillId="2" borderId="4" xfId="2" applyFont="1" applyFill="1" applyBorder="1" applyAlignment="1"/>
    <xf numFmtId="0" fontId="54" fillId="0" borderId="12" xfId="0" applyFont="1" applyBorder="1" applyAlignment="1">
      <alignment horizontal="center" vertical="center"/>
    </xf>
    <xf numFmtId="2" fontId="63" fillId="2" borderId="8" xfId="0" applyNumberFormat="1" applyFont="1" applyFill="1" applyBorder="1" applyAlignment="1">
      <alignment horizontal="center" vertical="center"/>
    </xf>
    <xf numFmtId="2" fontId="63" fillId="0" borderId="2" xfId="0" applyNumberFormat="1" applyFont="1" applyFill="1" applyBorder="1" applyAlignment="1">
      <alignment horizontal="center" vertical="center"/>
    </xf>
    <xf numFmtId="43" fontId="54" fillId="0" borderId="0" xfId="0" applyNumberFormat="1" applyFont="1" applyBorder="1" applyAlignment="1">
      <alignment horizontal="center"/>
    </xf>
    <xf numFmtId="2" fontId="63" fillId="0" borderId="3" xfId="0" applyNumberFormat="1" applyFont="1" applyFill="1" applyBorder="1" applyAlignment="1">
      <alignment horizontal="center" vertical="center"/>
    </xf>
    <xf numFmtId="2" fontId="63" fillId="2" borderId="4" xfId="0" applyNumberFormat="1" applyFont="1" applyFill="1" applyBorder="1" applyAlignment="1">
      <alignment horizontal="center" vertical="center"/>
    </xf>
    <xf numFmtId="0" fontId="63" fillId="5" borderId="5" xfId="0" applyFont="1" applyFill="1" applyBorder="1" applyAlignment="1">
      <alignment vertical="center"/>
    </xf>
    <xf numFmtId="2" fontId="63" fillId="0" borderId="7" xfId="0" applyNumberFormat="1" applyFont="1" applyFill="1" applyBorder="1" applyAlignment="1">
      <alignment horizontal="center" vertical="center"/>
    </xf>
    <xf numFmtId="0" fontId="57" fillId="6" borderId="5" xfId="2" applyFont="1" applyFill="1" applyBorder="1" applyAlignment="1"/>
    <xf numFmtId="0" fontId="57" fillId="0" borderId="11" xfId="2" applyFont="1" applyBorder="1" applyAlignment="1">
      <alignment horizontal="center"/>
    </xf>
    <xf numFmtId="9" fontId="54" fillId="0" borderId="0" xfId="0" applyNumberFormat="1" applyFont="1" applyBorder="1" applyAlignment="1">
      <alignment horizontal="center"/>
    </xf>
    <xf numFmtId="2" fontId="63" fillId="0" borderId="8" xfId="0" applyNumberFormat="1" applyFont="1" applyFill="1" applyBorder="1" applyAlignment="1">
      <alignment horizontal="center" vertical="center"/>
    </xf>
    <xf numFmtId="0" fontId="57" fillId="0" borderId="11" xfId="2" applyFont="1" applyFill="1" applyBorder="1" applyAlignment="1"/>
    <xf numFmtId="0" fontId="57" fillId="0" borderId="11" xfId="2" applyFont="1" applyFill="1" applyBorder="1" applyAlignment="1">
      <alignment horizontal="center"/>
    </xf>
    <xf numFmtId="43" fontId="54" fillId="9" borderId="0" xfId="0" applyNumberFormat="1" applyFont="1" applyFill="1" applyBorder="1" applyAlignment="1"/>
    <xf numFmtId="0" fontId="54" fillId="0" borderId="10" xfId="0" applyFont="1" applyBorder="1" applyAlignment="1">
      <alignment horizontal="center"/>
    </xf>
    <xf numFmtId="0" fontId="66" fillId="2" borderId="12" xfId="2" applyFont="1" applyFill="1" applyBorder="1" applyAlignment="1"/>
    <xf numFmtId="0" fontId="54" fillId="0" borderId="0" xfId="0" applyFont="1" applyAlignment="1">
      <alignment horizontal="center" vertical="center"/>
    </xf>
    <xf numFmtId="0" fontId="54" fillId="0" borderId="11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66" fillId="2" borderId="15" xfId="2" applyFont="1" applyFill="1" applyBorder="1" applyAlignment="1">
      <alignment vertical="center"/>
    </xf>
    <xf numFmtId="0" fontId="63" fillId="0" borderId="15" xfId="0" applyFont="1" applyFill="1" applyBorder="1" applyAlignment="1">
      <alignment horizontal="center" vertical="center"/>
    </xf>
    <xf numFmtId="0" fontId="63" fillId="0" borderId="16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vertical="center"/>
    </xf>
    <xf numFmtId="0" fontId="60" fillId="6" borderId="11" xfId="2" applyFont="1" applyFill="1" applyBorder="1" applyAlignment="1"/>
    <xf numFmtId="0" fontId="54" fillId="0" borderId="0" xfId="0" applyFont="1" applyBorder="1"/>
    <xf numFmtId="0" fontId="54" fillId="0" borderId="8" xfId="0" applyFont="1" applyBorder="1"/>
    <xf numFmtId="2" fontId="54" fillId="0" borderId="8" xfId="0" applyNumberFormat="1" applyFont="1" applyBorder="1" applyAlignment="1">
      <alignment horizontal="center" vertical="center"/>
    </xf>
    <xf numFmtId="2" fontId="63" fillId="2" borderId="10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73" fillId="0" borderId="0" xfId="2" applyFont="1" applyAlignment="1">
      <alignment horizontal="left"/>
    </xf>
    <xf numFmtId="0" fontId="73" fillId="0" borderId="0" xfId="2" applyFont="1" applyFill="1" applyBorder="1" applyAlignment="1">
      <alignment horizontal="left"/>
    </xf>
    <xf numFmtId="165" fontId="73" fillId="0" borderId="0" xfId="2" applyNumberFormat="1" applyFont="1" applyFill="1" applyBorder="1" applyAlignment="1">
      <alignment horizontal="center"/>
    </xf>
    <xf numFmtId="2" fontId="73" fillId="0" borderId="0" xfId="2" applyNumberFormat="1" applyFont="1" applyFill="1" applyBorder="1" applyAlignment="1">
      <alignment horizontal="center"/>
    </xf>
    <xf numFmtId="0" fontId="63" fillId="5" borderId="2" xfId="0" applyFont="1" applyFill="1" applyBorder="1"/>
    <xf numFmtId="0" fontId="57" fillId="0" borderId="0" xfId="2" applyFont="1" applyAlignment="1"/>
    <xf numFmtId="2" fontId="54" fillId="0" borderId="11" xfId="0" applyNumberFormat="1" applyFont="1" applyBorder="1"/>
    <xf numFmtId="2" fontId="54" fillId="0" borderId="5" xfId="0" applyNumberFormat="1" applyFont="1" applyBorder="1"/>
    <xf numFmtId="0" fontId="61" fillId="0" borderId="0" xfId="2" applyFont="1"/>
    <xf numFmtId="164" fontId="73" fillId="0" borderId="0" xfId="2" applyNumberFormat="1" applyFont="1" applyFill="1" applyBorder="1" applyAlignment="1">
      <alignment horizontal="center"/>
    </xf>
    <xf numFmtId="0" fontId="57" fillId="0" borderId="0" xfId="2" applyFont="1" applyAlignment="1">
      <alignment horizontal="left"/>
    </xf>
    <xf numFmtId="0" fontId="66" fillId="0" borderId="4" xfId="2" applyFont="1" applyFill="1" applyBorder="1" applyAlignment="1">
      <alignment horizontal="left" vertical="center"/>
    </xf>
    <xf numFmtId="0" fontId="57" fillId="6" borderId="11" xfId="2" applyFont="1" applyFill="1" applyBorder="1" applyAlignment="1"/>
    <xf numFmtId="0" fontId="63" fillId="5" borderId="2" xfId="0" applyFont="1" applyFill="1" applyBorder="1" applyAlignment="1">
      <alignment horizontal="center" vertical="center"/>
    </xf>
    <xf numFmtId="0" fontId="57" fillId="0" borderId="2" xfId="2" applyFont="1" applyBorder="1" applyAlignment="1"/>
    <xf numFmtId="0" fontId="57" fillId="0" borderId="0" xfId="2" applyFont="1" applyAlignment="1">
      <alignment horizontal="center"/>
    </xf>
    <xf numFmtId="2" fontId="54" fillId="0" borderId="3" xfId="0" applyNumberFormat="1" applyFont="1" applyBorder="1"/>
    <xf numFmtId="0" fontId="57" fillId="0" borderId="3" xfId="2" applyFont="1" applyBorder="1" applyAlignment="1"/>
    <xf numFmtId="0" fontId="57" fillId="0" borderId="3" xfId="2" applyFont="1" applyBorder="1" applyAlignment="1">
      <alignment horizontal="left"/>
    </xf>
    <xf numFmtId="0" fontId="66" fillId="2" borderId="12" xfId="2" applyFont="1" applyFill="1" applyBorder="1" applyAlignment="1">
      <alignment vertical="center"/>
    </xf>
    <xf numFmtId="0" fontId="74" fillId="8" borderId="15" xfId="2" applyFont="1" applyFill="1" applyBorder="1" applyAlignment="1">
      <alignment horizontal="left" vertical="center"/>
    </xf>
    <xf numFmtId="0" fontId="74" fillId="8" borderId="16" xfId="0" applyFont="1" applyFill="1" applyBorder="1" applyAlignment="1">
      <alignment horizontal="left" vertical="center"/>
    </xf>
    <xf numFmtId="2" fontId="74" fillId="8" borderId="17" xfId="0" applyNumberFormat="1" applyFont="1" applyFill="1" applyBorder="1" applyAlignment="1">
      <alignment horizontal="center" vertical="center"/>
    </xf>
    <xf numFmtId="0" fontId="63" fillId="5" borderId="6" xfId="0" applyFont="1" applyFill="1" applyBorder="1" applyAlignment="1">
      <alignment vertical="center"/>
    </xf>
    <xf numFmtId="0" fontId="63" fillId="5" borderId="7" xfId="0" applyFont="1" applyFill="1" applyBorder="1" applyAlignment="1">
      <alignment vertical="center"/>
    </xf>
    <xf numFmtId="0" fontId="66" fillId="2" borderId="9" xfId="2" applyFont="1" applyFill="1" applyBorder="1" applyAlignment="1"/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1" fontId="54" fillId="0" borderId="1" xfId="0" applyNumberFormat="1" applyFont="1" applyFill="1" applyBorder="1" applyAlignment="1">
      <alignment horizontal="center" vertical="center"/>
    </xf>
    <xf numFmtId="0" fontId="75" fillId="0" borderId="0" xfId="0" applyFont="1"/>
    <xf numFmtId="0" fontId="74" fillId="0" borderId="0" xfId="0" applyFont="1" applyFill="1" applyBorder="1" applyAlignment="1">
      <alignment horizontal="center" vertical="center" wrapText="1"/>
    </xf>
    <xf numFmtId="0" fontId="54" fillId="0" borderId="0" xfId="2" applyFont="1" applyFill="1" applyBorder="1"/>
    <xf numFmtId="0" fontId="63" fillId="5" borderId="8" xfId="0" applyFont="1" applyFill="1" applyBorder="1" applyAlignment="1">
      <alignment horizontal="center"/>
    </xf>
    <xf numFmtId="0" fontId="54" fillId="0" borderId="0" xfId="2" applyFont="1" applyFill="1" applyBorder="1" applyAlignment="1">
      <alignment horizontal="center" vertical="center"/>
    </xf>
    <xf numFmtId="43" fontId="64" fillId="0" borderId="0" xfId="1" applyFont="1" applyFill="1" applyBorder="1" applyAlignment="1">
      <alignment horizontal="center" vertical="center"/>
    </xf>
    <xf numFmtId="0" fontId="57" fillId="6" borderId="2" xfId="2" applyFont="1" applyFill="1" applyBorder="1" applyAlignment="1"/>
    <xf numFmtId="2" fontId="57" fillId="0" borderId="0" xfId="2" applyNumberFormat="1" applyFont="1" applyAlignment="1">
      <alignment horizontal="center"/>
    </xf>
    <xf numFmtId="0" fontId="57" fillId="6" borderId="3" xfId="2" applyFont="1" applyFill="1" applyBorder="1" applyAlignment="1"/>
    <xf numFmtId="164" fontId="57" fillId="0" borderId="0" xfId="2" applyNumberFormat="1" applyFont="1" applyAlignment="1">
      <alignment horizontal="center"/>
    </xf>
    <xf numFmtId="2" fontId="54" fillId="0" borderId="4" xfId="0" applyNumberFormat="1" applyFont="1" applyBorder="1" applyAlignment="1">
      <alignment horizontal="center"/>
    </xf>
    <xf numFmtId="2" fontId="63" fillId="2" borderId="10" xfId="0" applyNumberFormat="1" applyFont="1" applyFill="1" applyBorder="1" applyAlignment="1">
      <alignment horizontal="center"/>
    </xf>
    <xf numFmtId="0" fontId="54" fillId="0" borderId="8" xfId="0" applyFont="1" applyBorder="1" applyAlignment="1">
      <alignment horizontal="center"/>
    </xf>
    <xf numFmtId="165" fontId="57" fillId="0" borderId="0" xfId="2" applyNumberFormat="1" applyFont="1" applyFill="1" applyBorder="1" applyAlignment="1">
      <alignment horizontal="center"/>
    </xf>
    <xf numFmtId="2" fontId="57" fillId="0" borderId="0" xfId="2" applyNumberFormat="1" applyFont="1" applyFill="1" applyBorder="1" applyAlignment="1">
      <alignment horizontal="center"/>
    </xf>
    <xf numFmtId="0" fontId="63" fillId="5" borderId="7" xfId="0" applyFont="1" applyFill="1" applyBorder="1" applyAlignment="1">
      <alignment horizontal="center"/>
    </xf>
    <xf numFmtId="0" fontId="54" fillId="0" borderId="0" xfId="2" applyFont="1"/>
    <xf numFmtId="164" fontId="57" fillId="0" borderId="0" xfId="2" applyNumberFormat="1" applyFont="1" applyFill="1" applyBorder="1" applyAlignment="1">
      <alignment horizontal="center"/>
    </xf>
    <xf numFmtId="165" fontId="57" fillId="0" borderId="0" xfId="2" applyNumberFormat="1" applyFont="1" applyAlignment="1">
      <alignment horizontal="center"/>
    </xf>
    <xf numFmtId="1" fontId="64" fillId="0" borderId="11" xfId="0" applyNumberFormat="1" applyFont="1" applyBorder="1" applyAlignment="1">
      <alignment horizontal="center"/>
    </xf>
    <xf numFmtId="1" fontId="64" fillId="0" borderId="12" xfId="0" applyNumberFormat="1" applyFont="1" applyBorder="1" applyAlignment="1">
      <alignment horizontal="center"/>
    </xf>
    <xf numFmtId="1" fontId="64" fillId="0" borderId="5" xfId="0" applyNumberFormat="1" applyFont="1" applyBorder="1" applyAlignment="1">
      <alignment horizontal="center"/>
    </xf>
    <xf numFmtId="174" fontId="61" fillId="0" borderId="4" xfId="5" applyNumberFormat="1" applyFont="1" applyFill="1" applyBorder="1" applyAlignment="1">
      <alignment horizontal="center" vertical="center"/>
    </xf>
    <xf numFmtId="1" fontId="64" fillId="0" borderId="2" xfId="0" applyNumberFormat="1" applyFont="1" applyBorder="1" applyAlignment="1">
      <alignment horizontal="center"/>
    </xf>
    <xf numFmtId="1" fontId="64" fillId="0" borderId="3" xfId="0" applyNumberFormat="1" applyFont="1" applyBorder="1" applyAlignment="1">
      <alignment horizontal="center"/>
    </xf>
    <xf numFmtId="1" fontId="64" fillId="0" borderId="4" xfId="0" applyNumberFormat="1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6" fillId="8" borderId="0" xfId="4" applyNumberFormat="1" applyFont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6" fillId="8" borderId="0" xfId="4" applyNumberFormat="1" applyFont="1" applyAlignment="1">
      <alignment horizontal="center" vertical="center"/>
    </xf>
    <xf numFmtId="2" fontId="0" fillId="0" borderId="0" xfId="0" applyNumberFormat="1"/>
    <xf numFmtId="43" fontId="0" fillId="0" borderId="0" xfId="0" applyNumberFormat="1"/>
    <xf numFmtId="0" fontId="59" fillId="0" borderId="53" xfId="0" applyFont="1" applyBorder="1" applyAlignment="1">
      <alignment horizontal="center"/>
    </xf>
    <xf numFmtId="0" fontId="59" fillId="0" borderId="54" xfId="0" applyFont="1" applyBorder="1" applyAlignment="1">
      <alignment horizontal="center"/>
    </xf>
    <xf numFmtId="175" fontId="0" fillId="0" borderId="0" xfId="0" applyNumberFormat="1"/>
    <xf numFmtId="176" fontId="0" fillId="0" borderId="22" xfId="1" applyNumberFormat="1" applyFont="1" applyBorder="1"/>
    <xf numFmtId="176" fontId="0" fillId="0" borderId="0" xfId="1" applyNumberFormat="1" applyFont="1" applyBorder="1"/>
    <xf numFmtId="176" fontId="0" fillId="0" borderId="14" xfId="1" applyNumberFormat="1" applyFont="1" applyBorder="1"/>
    <xf numFmtId="43" fontId="0" fillId="11" borderId="0" xfId="0" applyNumberFormat="1" applyFill="1"/>
    <xf numFmtId="0" fontId="30" fillId="10" borderId="5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center"/>
    </xf>
    <xf numFmtId="0" fontId="30" fillId="10" borderId="7" xfId="0" applyFont="1" applyFill="1" applyBorder="1" applyAlignment="1">
      <alignment horizontal="center"/>
    </xf>
    <xf numFmtId="0" fontId="22" fillId="0" borderId="9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/>
    </xf>
    <xf numFmtId="0" fontId="63" fillId="0" borderId="11" xfId="0" applyFont="1" applyBorder="1" applyAlignment="1">
      <alignment horizontal="center" vertical="center"/>
    </xf>
    <xf numFmtId="0" fontId="56" fillId="8" borderId="12" xfId="4" applyNumberFormat="1" applyFont="1" applyBorder="1" applyAlignment="1">
      <alignment horizontal="center" vertical="center"/>
    </xf>
    <xf numFmtId="0" fontId="56" fillId="8" borderId="9" xfId="4" applyNumberFormat="1" applyFont="1" applyBorder="1" applyAlignment="1">
      <alignment horizontal="center" vertical="center"/>
    </xf>
    <xf numFmtId="0" fontId="56" fillId="8" borderId="10" xfId="4" applyNumberFormat="1" applyFont="1" applyBorder="1" applyAlignment="1">
      <alignment horizontal="center" vertical="center"/>
    </xf>
    <xf numFmtId="0" fontId="56" fillId="8" borderId="11" xfId="4" applyNumberFormat="1" applyFont="1" applyBorder="1" applyAlignment="1">
      <alignment horizontal="center" vertical="center"/>
    </xf>
    <xf numFmtId="0" fontId="56" fillId="8" borderId="0" xfId="4" applyNumberFormat="1" applyFont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5" borderId="14" xfId="0" applyFill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0" fillId="5" borderId="45" xfId="0" applyFill="1" applyBorder="1" applyAlignment="1">
      <alignment horizontal="center"/>
    </xf>
    <xf numFmtId="0" fontId="0" fillId="5" borderId="44" xfId="0" applyFill="1" applyBorder="1" applyAlignment="1">
      <alignment horizontal="center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54" fillId="0" borderId="2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4" fillId="0" borderId="4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42" fillId="16" borderId="21" xfId="0" applyFont="1" applyFill="1" applyBorder="1" applyAlignment="1">
      <alignment horizontal="center" vertical="center" wrapText="1"/>
    </xf>
    <xf numFmtId="0" fontId="42" fillId="16" borderId="13" xfId="0" applyFont="1" applyFill="1" applyBorder="1" applyAlignment="1">
      <alignment horizontal="center" vertical="center" wrapText="1"/>
    </xf>
    <xf numFmtId="0" fontId="42" fillId="16" borderId="22" xfId="0" applyFont="1" applyFill="1" applyBorder="1" applyAlignment="1">
      <alignment horizontal="center" vertical="center" wrapText="1"/>
    </xf>
    <xf numFmtId="0" fontId="42" fillId="16" borderId="14" xfId="0" applyFont="1" applyFill="1" applyBorder="1" applyAlignment="1">
      <alignment horizontal="center" vertical="center" wrapText="1"/>
    </xf>
    <xf numFmtId="0" fontId="56" fillId="8" borderId="0" xfId="4" applyNumberFormat="1" applyFont="1" applyFill="1" applyAlignment="1">
      <alignment horizontal="center" vertical="center"/>
    </xf>
    <xf numFmtId="0" fontId="56" fillId="8" borderId="0" xfId="4" applyNumberFormat="1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18" fillId="12" borderId="0" xfId="0" applyFont="1" applyFill="1" applyAlignment="1">
      <alignment horizontal="center"/>
    </xf>
    <xf numFmtId="0" fontId="18" fillId="12" borderId="21" xfId="0" applyFont="1" applyFill="1" applyBorder="1" applyAlignment="1">
      <alignment horizontal="center"/>
    </xf>
    <xf numFmtId="0" fontId="18" fillId="12" borderId="22" xfId="0" applyFont="1" applyFill="1" applyBorder="1" applyAlignment="1">
      <alignment horizontal="center"/>
    </xf>
    <xf numFmtId="0" fontId="18" fillId="12" borderId="39" xfId="0" applyFont="1" applyFill="1" applyBorder="1" applyAlignment="1">
      <alignment horizontal="center"/>
    </xf>
    <xf numFmtId="0" fontId="37" fillId="11" borderId="35" xfId="0" applyFont="1" applyFill="1" applyBorder="1" applyAlignment="1">
      <alignment horizontal="center" vertical="center"/>
    </xf>
    <xf numFmtId="0" fontId="37" fillId="11" borderId="29" xfId="0" applyFont="1" applyFill="1" applyBorder="1" applyAlignment="1">
      <alignment horizontal="center" vertical="center"/>
    </xf>
    <xf numFmtId="0" fontId="37" fillId="11" borderId="31" xfId="0" applyFont="1" applyFill="1" applyBorder="1" applyAlignment="1">
      <alignment horizontal="center" vertical="center"/>
    </xf>
    <xf numFmtId="0" fontId="37" fillId="11" borderId="26" xfId="0" applyFont="1" applyFill="1" applyBorder="1" applyAlignment="1">
      <alignment horizontal="center" vertical="center"/>
    </xf>
    <xf numFmtId="0" fontId="37" fillId="11" borderId="37" xfId="0" applyFont="1" applyFill="1" applyBorder="1" applyAlignment="1">
      <alignment horizontal="center" vertical="center"/>
    </xf>
    <xf numFmtId="0" fontId="37" fillId="11" borderId="3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/>
    </xf>
    <xf numFmtId="0" fontId="14" fillId="6" borderId="34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10" borderId="29" xfId="0" applyFont="1" applyFill="1" applyBorder="1" applyAlignment="1">
      <alignment horizontal="center" vertical="center"/>
    </xf>
    <xf numFmtId="0" fontId="5" fillId="10" borderId="3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0" fillId="10" borderId="32" xfId="0" applyFont="1" applyFill="1" applyBorder="1" applyAlignment="1">
      <alignment horizontal="center" vertical="center" wrapText="1"/>
    </xf>
    <xf numFmtId="0" fontId="0" fillId="10" borderId="33" xfId="0" applyFont="1" applyFill="1" applyBorder="1" applyAlignment="1">
      <alignment horizontal="center" vertical="center" wrapText="1"/>
    </xf>
    <xf numFmtId="0" fontId="0" fillId="10" borderId="3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center"/>
    </xf>
    <xf numFmtId="0" fontId="30" fillId="10" borderId="30" xfId="0" applyFont="1" applyFill="1" applyBorder="1" applyAlignment="1">
      <alignment horizontal="center"/>
    </xf>
  </cellXfs>
  <cellStyles count="11">
    <cellStyle name="Header_1" xfId="4" xr:uid="{00000000-0005-0000-0000-000000000000}"/>
    <cellStyle name="Hipervínculo" xfId="8" builtinId="8"/>
    <cellStyle name="Millares" xfId="1" builtinId="3"/>
    <cellStyle name="Millares [0] 2" xfId="10" xr:uid="{00000000-0005-0000-0000-000003000000}"/>
    <cellStyle name="Millares 3" xfId="6" xr:uid="{00000000-0005-0000-0000-000004000000}"/>
    <cellStyle name="Normal" xfId="0" builtinId="0"/>
    <cellStyle name="Normal 2" xfId="2" xr:uid="{00000000-0005-0000-0000-000006000000}"/>
    <cellStyle name="Normal_Hora Máquina Camioneta-Camión 2011" xfId="5" xr:uid="{00000000-0005-0000-0000-000007000000}"/>
    <cellStyle name="Porcentaje" xfId="7" builtinId="5"/>
    <cellStyle name="Porcentaje 2" xfId="3" xr:uid="{00000000-0005-0000-0000-000009000000}"/>
    <cellStyle name="Sheet_Header1" xfId="9" xr:uid="{00000000-0005-0000-0000-00000A000000}"/>
  </cellStyles>
  <dxfs count="0"/>
  <tableStyles count="0" defaultTableStyle="TableStyleMedium2" defaultPivotStyle="PivotStyleLight16"/>
  <colors>
    <mruColors>
      <color rgb="FF285B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s-AR" sz="2000">
                <a:solidFill>
                  <a:schemeClr val="tx1"/>
                </a:solidFill>
              </a:rPr>
              <a:t>Costos por acometida muro existente [USD]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cargos'!$C$10:$C$11</c:f>
              <c:strCache>
                <c:ptCount val="2"/>
                <c:pt idx="0">
                  <c:v>Costos muro existente [USD]</c:v>
                </c:pt>
                <c:pt idx="1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cargos'!$C$12:$C$14</c:f>
              <c:numCache>
                <c:formatCode>0</c:formatCode>
                <c:ptCount val="3"/>
                <c:pt idx="0">
                  <c:v>129.98699566595997</c:v>
                </c:pt>
                <c:pt idx="1">
                  <c:v>145.12273341283176</c:v>
                </c:pt>
                <c:pt idx="2">
                  <c:v>307.90948363563388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4-4294-8A85-60A0C9F240B8}"/>
            </c:ext>
          </c:extLst>
        </c:ser>
        <c:ser>
          <c:idx val="1"/>
          <c:order val="1"/>
          <c:tx>
            <c:strRef>
              <c:f>'Benchmarking cargos'!$D$10:$D$11</c:f>
              <c:strCache>
                <c:ptCount val="2"/>
                <c:pt idx="0">
                  <c:v>Costos muro existente [USD]</c:v>
                </c:pt>
                <c:pt idx="1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cargos'!$D$12:$D$14</c:f>
              <c:numCache>
                <c:formatCode>0</c:formatCode>
                <c:ptCount val="3"/>
                <c:pt idx="0">
                  <c:v>123.57098455398442</c:v>
                </c:pt>
                <c:pt idx="1">
                  <c:v>149.10267613818073</c:v>
                </c:pt>
                <c:pt idx="2">
                  <c:v>262.58512425731635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F4-4294-8A85-60A0C9F240B8}"/>
            </c:ext>
          </c:extLst>
        </c:ser>
        <c:ser>
          <c:idx val="2"/>
          <c:order val="2"/>
          <c:tx>
            <c:strRef>
              <c:f>'Benchmarking cargos'!$E$10:$E$11</c:f>
              <c:strCache>
                <c:ptCount val="2"/>
                <c:pt idx="0">
                  <c:v>Costos muro existente [USD]</c:v>
                </c:pt>
                <c:pt idx="1">
                  <c:v>Contugas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cargos'!$E$12:$E$14</c:f>
              <c:numCache>
                <c:formatCode>0</c:formatCode>
                <c:ptCount val="3"/>
                <c:pt idx="0">
                  <c:v>137.62685867954352</c:v>
                </c:pt>
                <c:pt idx="1">
                  <c:v>158.27303276140876</c:v>
                </c:pt>
                <c:pt idx="2">
                  <c:v>247.73120599642331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F4-4294-8A85-60A0C9F240B8}"/>
            </c:ext>
          </c:extLst>
        </c:ser>
        <c:ser>
          <c:idx val="3"/>
          <c:order val="3"/>
          <c:tx>
            <c:strRef>
              <c:f>'Benchmarking cargos'!$F$10:$F$11</c:f>
              <c:strCache>
                <c:ptCount val="2"/>
                <c:pt idx="0">
                  <c:v>Costos muro existente [USD]</c:v>
                </c:pt>
                <c:pt idx="1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cargos'!$F$12:$F$14</c:f>
              <c:numCache>
                <c:formatCode>0</c:formatCode>
                <c:ptCount val="3"/>
                <c:pt idx="0">
                  <c:v>115.02159111431186</c:v>
                </c:pt>
                <c:pt idx="1">
                  <c:v>129.19148489463106</c:v>
                </c:pt>
                <c:pt idx="2">
                  <c:v>285.02217599412069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7B-44B2-A5C0-1519D82A7E3D}"/>
            </c:ext>
          </c:extLst>
        </c:ser>
        <c:ser>
          <c:idx val="4"/>
          <c:order val="4"/>
          <c:tx>
            <c:strRef>
              <c:f>'Benchmarking cargos'!$G$10:$G$11</c:f>
              <c:strCache>
                <c:ptCount val="2"/>
                <c:pt idx="0">
                  <c:v>Costos muro existente [USD]</c:v>
                </c:pt>
                <c:pt idx="1">
                  <c:v>Contugas Propuesta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cargos'!$G$12:$G$14</c:f>
              <c:numCache>
                <c:formatCode>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447B-44B2-A5C0-1519D82A7E3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18667504"/>
        <c:axId val="418666328"/>
      </c:barChart>
      <c:catAx>
        <c:axId val="41866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s-AR"/>
          </a:p>
        </c:txPr>
        <c:crossAx val="418666328"/>
        <c:crosses val="autoZero"/>
        <c:auto val="1"/>
        <c:lblAlgn val="ctr"/>
        <c:lblOffset val="100"/>
        <c:noMultiLvlLbl val="0"/>
      </c:catAx>
      <c:valAx>
        <c:axId val="418666328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USD/Acom.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s-AR"/>
            </a:p>
          </c:txPr>
        </c:title>
        <c:numFmt formatCode="0" sourceLinked="1"/>
        <c:majorTickMark val="none"/>
        <c:minorTickMark val="none"/>
        <c:tickLblPos val="nextTo"/>
        <c:crossAx val="418667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s-A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AR"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r>
              <a:rPr lang="es-AR" sz="2000" b="0" i="0" u="none" strike="noStrike" kern="1200" spc="0" baseline="0">
                <a:solidFill>
                  <a:schemeClr val="tx1"/>
                </a:solidFill>
                <a:latin typeface="Bahnschrift SemiLight" panose="020B0502040204020203" pitchFamily="34" charset="0"/>
                <a:ea typeface="+mn-ea"/>
                <a:cs typeface="+mn-cs"/>
              </a:rPr>
              <a:t>Costos por acometida muro construido [USD]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AR" sz="2000" b="0" i="0" u="none" strike="noStrike" kern="1200" spc="0" baseline="0">
              <a:solidFill>
                <a:schemeClr val="tx1"/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'Benchmarking cargos'!$H$11</c:f>
              <c:strCache>
                <c:ptCount val="1"/>
                <c:pt idx="0">
                  <c:v>Calidda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cargos'!$H$12:$H$14</c:f>
              <c:numCache>
                <c:formatCode>0</c:formatCode>
                <c:ptCount val="3"/>
                <c:pt idx="0">
                  <c:v>160.57602107079265</c:v>
                </c:pt>
                <c:pt idx="1">
                  <c:v>175.71175881766447</c:v>
                </c:pt>
                <c:pt idx="2">
                  <c:v>346.34756714814932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D8-4A01-BD9D-5316AA16AA0D}"/>
            </c:ext>
          </c:extLst>
        </c:ser>
        <c:ser>
          <c:idx val="1"/>
          <c:order val="1"/>
          <c:tx>
            <c:strRef>
              <c:f>'Benchmarking cargos'!$I$11</c:f>
              <c:strCache>
                <c:ptCount val="1"/>
                <c:pt idx="0">
                  <c:v>Quavii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cargos'!$I$12:$I$14</c:f>
              <c:numCache>
                <c:formatCode>0</c:formatCode>
                <c:ptCount val="3"/>
                <c:pt idx="0">
                  <c:v>154.63749836710969</c:v>
                </c:pt>
                <c:pt idx="1">
                  <c:v>180.16918995130601</c:v>
                </c:pt>
                <c:pt idx="2">
                  <c:v>320.4104297767106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D8-4A01-BD9D-5316AA16AA0D}"/>
            </c:ext>
          </c:extLst>
        </c:ser>
        <c:ser>
          <c:idx val="2"/>
          <c:order val="2"/>
          <c:tx>
            <c:strRef>
              <c:f>'Benchmarking cargos'!$J$11</c:f>
              <c:strCache>
                <c:ptCount val="1"/>
                <c:pt idx="0">
                  <c:v>Contugas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cargos'!$J$12:$J$14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D8-4A01-BD9D-5316AA16AA0D}"/>
            </c:ext>
          </c:extLst>
        </c:ser>
        <c:ser>
          <c:idx val="3"/>
          <c:order val="3"/>
          <c:tx>
            <c:strRef>
              <c:f>'Benchmarking cargos'!$K$11</c:f>
              <c:strCache>
                <c:ptCount val="1"/>
                <c:pt idx="0">
                  <c:v>Contugas Propuesta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cargos'!$K$12:$K$14</c:f>
              <c:numCache>
                <c:formatCode>0</c:formatCode>
                <c:ptCount val="3"/>
                <c:pt idx="0">
                  <c:v>153.32988050761367</c:v>
                </c:pt>
                <c:pt idx="1">
                  <c:v>168.53270346149716</c:v>
                </c:pt>
                <c:pt idx="2">
                  <c:v>341.91827623980612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A-4144-B50C-E4F77D07D3DC}"/>
            </c:ext>
          </c:extLst>
        </c:ser>
        <c:ser>
          <c:idx val="4"/>
          <c:order val="4"/>
          <c:tx>
            <c:strRef>
              <c:f>'Benchmarking cargos'!$L$11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'Benchmarking cargos'!$B$12:$B$14</c:f>
              <c:strCache>
                <c:ptCount val="3"/>
                <c:pt idx="0">
                  <c:v>G1.6</c:v>
                </c:pt>
                <c:pt idx="1">
                  <c:v>G4</c:v>
                </c:pt>
                <c:pt idx="2">
                  <c:v>G6</c:v>
                </c:pt>
              </c:strCache>
            </c:strRef>
          </c:cat>
          <c:val>
            <c:numRef>
              <c:f>'Benchmarking cargos'!$L$12:$L$14</c:f>
              <c:numCache>
                <c:formatCode>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DC2A-4144-B50C-E4F77D07D3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18671032"/>
        <c:axId val="418666720"/>
      </c:barChart>
      <c:catAx>
        <c:axId val="418671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Light" panose="020B0502040204020203" pitchFamily="34" charset="0"/>
                <a:ea typeface="+mn-ea"/>
                <a:cs typeface="+mn-cs"/>
              </a:defRPr>
            </a:pPr>
            <a:endParaRPr lang="es-AR"/>
          </a:p>
        </c:txPr>
        <c:crossAx val="418666720"/>
        <c:crosses val="autoZero"/>
        <c:auto val="1"/>
        <c:lblAlgn val="ctr"/>
        <c:lblOffset val="100"/>
        <c:noMultiLvlLbl val="0"/>
      </c:catAx>
      <c:valAx>
        <c:axId val="41866672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Light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USD/Acom.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Light" panose="020B0502040204020203" pitchFamily="34" charset="0"/>
                  <a:ea typeface="+mn-ea"/>
                  <a:cs typeface="+mn-cs"/>
                </a:defRPr>
              </a:pPr>
              <a:endParaRPr lang="es-AR"/>
            </a:p>
          </c:txPr>
        </c:title>
        <c:numFmt formatCode="0" sourceLinked="1"/>
        <c:majorTickMark val="none"/>
        <c:minorTickMark val="none"/>
        <c:tickLblPos val="nextTo"/>
        <c:crossAx val="418671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Light" panose="020B0502040204020203" pitchFamily="34" charset="0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Bahnschrift SemiLight" panose="020B0502040204020203" pitchFamily="34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1</xdr:col>
      <xdr:colOff>1436579</xdr:colOff>
      <xdr:row>4</xdr:row>
      <xdr:rowOff>35080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53154E7B-9E06-452F-8580-5602AB7C3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207818"/>
          <a:ext cx="1615328" cy="617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8</xdr:row>
      <xdr:rowOff>180975</xdr:rowOff>
    </xdr:from>
    <xdr:to>
      <xdr:col>8</xdr:col>
      <xdr:colOff>399340</xdr:colOff>
      <xdr:row>24</xdr:row>
      <xdr:rowOff>123444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C9EBA6-ADA1-4DFF-80E6-BDEEB2415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180975"/>
          <a:ext cx="5676190" cy="3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27</xdr:row>
      <xdr:rowOff>47625</xdr:rowOff>
    </xdr:from>
    <xdr:to>
      <xdr:col>8</xdr:col>
      <xdr:colOff>475599</xdr:colOff>
      <xdr:row>42</xdr:row>
      <xdr:rowOff>161546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D8902-15AE-4C04-A6F0-F4FD88C92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2075" y="3667125"/>
          <a:ext cx="5209524" cy="3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86590</xdr:colOff>
      <xdr:row>1</xdr:row>
      <xdr:rowOff>17318</xdr:rowOff>
    </xdr:from>
    <xdr:to>
      <xdr:col>2</xdr:col>
      <xdr:colOff>188804</xdr:colOff>
      <xdr:row>4</xdr:row>
      <xdr:rowOff>54130</xdr:rowOff>
    </xdr:to>
    <xdr:pic>
      <xdr:nvPicPr>
        <xdr:cNvPr id="4" name="Picture 2" descr="SGTEL S.A.C. | Soluciones Tecnologicas Corporativas">
          <a:extLst>
            <a:ext uri="{FF2B5EF4-FFF2-40B4-BE49-F238E27FC236}">
              <a16:creationId xmlns:a16="http://schemas.microsoft.com/office/drawing/2014/main" id="{049F701C-18BD-4A4C-9B6A-09BA3B12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207818"/>
          <a:ext cx="1626214" cy="60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153825</xdr:colOff>
      <xdr:row>1</xdr:row>
      <xdr:rowOff>17318</xdr:rowOff>
    </xdr:from>
    <xdr:to>
      <xdr:col>2</xdr:col>
      <xdr:colOff>104214</xdr:colOff>
      <xdr:row>4</xdr:row>
      <xdr:rowOff>6537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FCB7AF78-E4AC-4C35-A0E1-EBDBEE658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25" y="207818"/>
          <a:ext cx="1493439" cy="583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167433</xdr:colOff>
      <xdr:row>1</xdr:row>
      <xdr:rowOff>30925</xdr:rowOff>
    </xdr:from>
    <xdr:to>
      <xdr:col>2</xdr:col>
      <xdr:colOff>382808</xdr:colOff>
      <xdr:row>4</xdr:row>
      <xdr:rowOff>27214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33069311-421E-4618-BF94-AA113C04C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33" y="221425"/>
          <a:ext cx="1469954" cy="581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9</xdr:col>
      <xdr:colOff>409575</xdr:colOff>
      <xdr:row>43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C1FF5E9-C5DA-4183-AFAD-0C746BB28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45</xdr:row>
      <xdr:rowOff>0</xdr:rowOff>
    </xdr:from>
    <xdr:to>
      <xdr:col>9</xdr:col>
      <xdr:colOff>428625</xdr:colOff>
      <xdr:row>67</xdr:row>
      <xdr:rowOff>161926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3BFD82-7920-45D0-AFFF-78C90A092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167433</xdr:colOff>
      <xdr:row>1</xdr:row>
      <xdr:rowOff>30925</xdr:rowOff>
    </xdr:from>
    <xdr:to>
      <xdr:col>1</xdr:col>
      <xdr:colOff>1447381</xdr:colOff>
      <xdr:row>3</xdr:row>
      <xdr:rowOff>122464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837E994A-B0CD-45E5-88E4-95017C27C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33" y="221425"/>
          <a:ext cx="1463150" cy="586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167433</xdr:colOff>
      <xdr:row>1</xdr:row>
      <xdr:rowOff>30925</xdr:rowOff>
    </xdr:from>
    <xdr:to>
      <xdr:col>1</xdr:col>
      <xdr:colOff>1255149</xdr:colOff>
      <xdr:row>3</xdr:row>
      <xdr:rowOff>141514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95BD95AF-AB0A-4779-8DAF-F662E68D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58" y="221425"/>
          <a:ext cx="1451398" cy="491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421822</xdr:colOff>
      <xdr:row>1</xdr:row>
      <xdr:rowOff>54429</xdr:rowOff>
    </xdr:from>
    <xdr:to>
      <xdr:col>1</xdr:col>
      <xdr:colOff>1455110</xdr:colOff>
      <xdr:row>3</xdr:row>
      <xdr:rowOff>165018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EEDE5B36-4A2A-4344-A79E-75A0F987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22" y="244929"/>
          <a:ext cx="1455109" cy="505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421822</xdr:colOff>
      <xdr:row>1</xdr:row>
      <xdr:rowOff>54429</xdr:rowOff>
    </xdr:from>
    <xdr:to>
      <xdr:col>1</xdr:col>
      <xdr:colOff>1455110</xdr:colOff>
      <xdr:row>3</xdr:row>
      <xdr:rowOff>184068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98755F4B-4B86-49F7-A81F-76B6169F6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2" y="244929"/>
          <a:ext cx="1452388" cy="510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421822</xdr:colOff>
      <xdr:row>1</xdr:row>
      <xdr:rowOff>54429</xdr:rowOff>
    </xdr:from>
    <xdr:to>
      <xdr:col>2</xdr:col>
      <xdr:colOff>607385</xdr:colOff>
      <xdr:row>3</xdr:row>
      <xdr:rowOff>3093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C6A516BA-B48A-43D9-9F80-A47F2CE38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7" y="244929"/>
          <a:ext cx="1452388" cy="529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421822</xdr:colOff>
      <xdr:row>1</xdr:row>
      <xdr:rowOff>54429</xdr:rowOff>
    </xdr:from>
    <xdr:to>
      <xdr:col>1</xdr:col>
      <xdr:colOff>1454052</xdr:colOff>
      <xdr:row>4</xdr:row>
      <xdr:rowOff>33785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23FD281E-A341-4581-8EB7-63F489728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7" y="244929"/>
          <a:ext cx="1452388" cy="529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421822</xdr:colOff>
      <xdr:row>1</xdr:row>
      <xdr:rowOff>54429</xdr:rowOff>
    </xdr:from>
    <xdr:to>
      <xdr:col>1</xdr:col>
      <xdr:colOff>1456433</xdr:colOff>
      <xdr:row>4</xdr:row>
      <xdr:rowOff>33785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AF9A53F5-10C8-452B-874B-CAC8098B8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47" y="235404"/>
          <a:ext cx="1451330" cy="550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ntumamerica0-my.sharepoint.com/QProyectos/GAS/Per&#250;/Osinergmin/RT%20Calidda%202017/02%20Datos/14%20Demanda/Proyecci&#243;n%20de%20Demanda/Residencial%20-%20Proyecci&#243;n%20Demanda%20Curvas%20Tip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Cant Clientes"/>
      <sheetName val="Composición SE"/>
      <sheetName val="Proy Dem - Redes Existentes"/>
      <sheetName val="Proy Dem - Redes Nuevas"/>
      <sheetName val="Consolidado Residencial"/>
      <sheetName val="Porcentaje Cat A1 y A2"/>
      <sheetName val="Usuarios Res A1 y A2"/>
      <sheetName val="Volumen Res A1 y A2"/>
    </sheetNames>
    <sheetDataSet>
      <sheetData sheetId="0"/>
      <sheetData sheetId="1">
        <row r="3">
          <cell r="I3" t="str">
            <v>Ancon</v>
          </cell>
          <cell r="J3">
            <v>0</v>
          </cell>
          <cell r="K3">
            <v>0</v>
          </cell>
          <cell r="L3">
            <v>1.7305644302449415E-2</v>
          </cell>
          <cell r="M3">
            <v>0.32277245296414625</v>
          </cell>
          <cell r="N3">
            <v>0.65992190273340434</v>
          </cell>
          <cell r="O3">
            <v>1</v>
          </cell>
          <cell r="P3" t="str">
            <v>A (96%)</v>
          </cell>
          <cell r="Q3" t="str">
            <v>NSE E</v>
          </cell>
          <cell r="R3" t="str">
            <v>Ancon</v>
          </cell>
          <cell r="S3">
            <v>0</v>
          </cell>
          <cell r="T3">
            <v>0</v>
          </cell>
          <cell r="U3">
            <v>195</v>
          </cell>
          <cell r="V3">
            <v>3637</v>
          </cell>
          <cell r="W3">
            <v>7436</v>
          </cell>
          <cell r="X3">
            <v>11268</v>
          </cell>
        </row>
        <row r="4">
          <cell r="I4" t="str">
            <v>Ate</v>
          </cell>
          <cell r="J4">
            <v>3.6479354237814341E-3</v>
          </cell>
          <cell r="K4">
            <v>0.11704439615026389</v>
          </cell>
          <cell r="L4">
            <v>0.26730828935113321</v>
          </cell>
          <cell r="M4">
            <v>0.37897995791507122</v>
          </cell>
          <cell r="N4">
            <v>0.23301942115975025</v>
          </cell>
          <cell r="O4">
            <v>0.87930766842595465</v>
          </cell>
          <cell r="P4" t="str">
            <v>B (78%)</v>
          </cell>
          <cell r="Q4" t="str">
            <v>NSE D</v>
          </cell>
          <cell r="R4" t="str">
            <v>Ate</v>
          </cell>
          <cell r="S4">
            <v>423</v>
          </cell>
          <cell r="T4">
            <v>13572</v>
          </cell>
          <cell r="U4">
            <v>30996</v>
          </cell>
          <cell r="V4">
            <v>43945</v>
          </cell>
          <cell r="W4">
            <v>27020</v>
          </cell>
          <cell r="X4">
            <v>115956</v>
          </cell>
        </row>
        <row r="5">
          <cell r="I5" t="str">
            <v>Barranco</v>
          </cell>
          <cell r="J5">
            <v>0.20166098807495741</v>
          </cell>
          <cell r="K5">
            <v>0.50053236797274281</v>
          </cell>
          <cell r="L5">
            <v>0.29780664395229983</v>
          </cell>
          <cell r="M5">
            <v>0</v>
          </cell>
          <cell r="N5">
            <v>0</v>
          </cell>
          <cell r="O5">
            <v>0.29780664395229983</v>
          </cell>
          <cell r="P5" t="str">
            <v>D (20%)</v>
          </cell>
          <cell r="Q5" t="str">
            <v>NSE B</v>
          </cell>
          <cell r="R5" t="str">
            <v>Barranco</v>
          </cell>
          <cell r="S5">
            <v>1894</v>
          </cell>
          <cell r="T5">
            <v>4701</v>
          </cell>
          <cell r="U5">
            <v>2797</v>
          </cell>
          <cell r="V5">
            <v>0</v>
          </cell>
          <cell r="W5">
            <v>0</v>
          </cell>
          <cell r="X5">
            <v>9392</v>
          </cell>
        </row>
        <row r="6">
          <cell r="I6" t="str">
            <v>Bellavista</v>
          </cell>
          <cell r="J6">
            <v>0</v>
          </cell>
          <cell r="K6">
            <v>0.43700223457285281</v>
          </cell>
          <cell r="L6">
            <v>0.47493267633071679</v>
          </cell>
          <cell r="M6">
            <v>8.8065089096430418E-2</v>
          </cell>
          <cell r="N6">
            <v>0</v>
          </cell>
          <cell r="O6">
            <v>0.56299776542714719</v>
          </cell>
          <cell r="P6" t="str">
            <v>C (59%)</v>
          </cell>
          <cell r="Q6" t="str">
            <v>NSE C</v>
          </cell>
          <cell r="R6" t="str">
            <v>Bellavista</v>
          </cell>
          <cell r="S6">
            <v>0</v>
          </cell>
          <cell r="T6">
            <v>7627</v>
          </cell>
          <cell r="U6">
            <v>8289</v>
          </cell>
          <cell r="V6">
            <v>1537</v>
          </cell>
          <cell r="W6">
            <v>0</v>
          </cell>
          <cell r="X6">
            <v>17453</v>
          </cell>
        </row>
        <row r="7">
          <cell r="I7" t="str">
            <v>Breña</v>
          </cell>
          <cell r="J7">
            <v>0</v>
          </cell>
          <cell r="K7">
            <v>0.36707542256521947</v>
          </cell>
          <cell r="L7">
            <v>0.61914682069977744</v>
          </cell>
          <cell r="M7">
            <v>1.1931253255054211E-2</v>
          </cell>
          <cell r="N7">
            <v>1.846503479948866E-3</v>
          </cell>
          <cell r="O7">
            <v>0.63292457743478048</v>
          </cell>
          <cell r="P7" t="str">
            <v>C (59%)</v>
          </cell>
          <cell r="Q7" t="str">
            <v>NSE C</v>
          </cell>
          <cell r="R7" t="str">
            <v>Breña</v>
          </cell>
          <cell r="S7">
            <v>0</v>
          </cell>
          <cell r="T7">
            <v>7753</v>
          </cell>
          <cell r="U7">
            <v>13077</v>
          </cell>
          <cell r="V7">
            <v>252</v>
          </cell>
          <cell r="W7">
            <v>39</v>
          </cell>
          <cell r="X7">
            <v>21121</v>
          </cell>
        </row>
        <row r="8">
          <cell r="I8" t="str">
            <v>Carabayllo</v>
          </cell>
          <cell r="J8">
            <v>0</v>
          </cell>
          <cell r="K8">
            <v>7.1632287590369433E-3</v>
          </cell>
          <cell r="L8">
            <v>0.15100815812164223</v>
          </cell>
          <cell r="M8">
            <v>0.4323141208463222</v>
          </cell>
          <cell r="N8">
            <v>0.40951449227299863</v>
          </cell>
          <cell r="O8">
            <v>0.99283677124096303</v>
          </cell>
          <cell r="P8" t="str">
            <v>A (96%)</v>
          </cell>
          <cell r="Q8" t="str">
            <v>NSE E</v>
          </cell>
          <cell r="R8" t="str">
            <v>Carabayllo</v>
          </cell>
          <cell r="S8">
            <v>0</v>
          </cell>
          <cell r="T8">
            <v>432</v>
          </cell>
          <cell r="U8">
            <v>9107</v>
          </cell>
          <cell r="V8">
            <v>26072</v>
          </cell>
          <cell r="W8">
            <v>24697</v>
          </cell>
          <cell r="X8">
            <v>60308</v>
          </cell>
        </row>
        <row r="9">
          <cell r="I9" t="str">
            <v>Carmen de la Legua</v>
          </cell>
          <cell r="J9">
            <v>0</v>
          </cell>
          <cell r="K9">
            <v>0</v>
          </cell>
          <cell r="L9">
            <v>0.50787201625190448</v>
          </cell>
          <cell r="M9">
            <v>0.49212798374809547</v>
          </cell>
          <cell r="N9">
            <v>0</v>
          </cell>
          <cell r="O9">
            <v>1</v>
          </cell>
          <cell r="P9" t="str">
            <v>A (96%)</v>
          </cell>
          <cell r="Q9" t="str">
            <v>NSE C</v>
          </cell>
          <cell r="R9" t="str">
            <v>Carmen de la Legua</v>
          </cell>
          <cell r="S9">
            <v>0</v>
          </cell>
          <cell r="T9">
            <v>0</v>
          </cell>
          <cell r="U9">
            <v>5000</v>
          </cell>
          <cell r="V9">
            <v>4845</v>
          </cell>
          <cell r="W9">
            <v>0</v>
          </cell>
          <cell r="X9">
            <v>9845</v>
          </cell>
        </row>
        <row r="10">
          <cell r="I10" t="str">
            <v>Chaclacayo</v>
          </cell>
          <cell r="J10">
            <v>7.9734219269102981E-3</v>
          </cell>
          <cell r="K10">
            <v>0.12159468438538205</v>
          </cell>
          <cell r="L10">
            <v>0.61317829457364337</v>
          </cell>
          <cell r="M10">
            <v>0.25725359911406426</v>
          </cell>
          <cell r="N10">
            <v>0</v>
          </cell>
          <cell r="O10">
            <v>0.87043189368770757</v>
          </cell>
          <cell r="P10" t="str">
            <v>B (78%)</v>
          </cell>
          <cell r="Q10" t="str">
            <v>NSE C</v>
          </cell>
          <cell r="R10" t="str">
            <v>Chaclacayo</v>
          </cell>
          <cell r="S10">
            <v>72</v>
          </cell>
          <cell r="T10">
            <v>1098</v>
          </cell>
          <cell r="U10">
            <v>5537</v>
          </cell>
          <cell r="V10">
            <v>2323</v>
          </cell>
          <cell r="W10">
            <v>0</v>
          </cell>
          <cell r="X10">
            <v>9030</v>
          </cell>
        </row>
        <row r="11">
          <cell r="I11" t="str">
            <v>Chorrillos</v>
          </cell>
          <cell r="J11">
            <v>1.7061951990800631E-2</v>
          </cell>
          <cell r="K11">
            <v>0.26942647692971106</v>
          </cell>
          <cell r="L11">
            <v>0.33330458530975993</v>
          </cell>
          <cell r="M11">
            <v>0.33643811987925831</v>
          </cell>
          <cell r="N11">
            <v>4.3768865890470028E-2</v>
          </cell>
          <cell r="O11">
            <v>0.71351157107948826</v>
          </cell>
          <cell r="P11" t="str">
            <v>C (59%)</v>
          </cell>
          <cell r="Q11" t="str">
            <v>NSE D</v>
          </cell>
          <cell r="R11" t="str">
            <v>Chorrillos</v>
          </cell>
          <cell r="S11">
            <v>1187</v>
          </cell>
          <cell r="T11">
            <v>18744</v>
          </cell>
          <cell r="U11">
            <v>23188</v>
          </cell>
          <cell r="V11">
            <v>23406</v>
          </cell>
          <cell r="W11">
            <v>3045</v>
          </cell>
          <cell r="X11">
            <v>69570</v>
          </cell>
        </row>
        <row r="12">
          <cell r="I12" t="str">
            <v>Cieneguilla</v>
          </cell>
          <cell r="J12">
            <v>7.1738405071738402E-3</v>
          </cell>
          <cell r="K12">
            <v>0</v>
          </cell>
          <cell r="L12">
            <v>9.2092092092092098E-2</v>
          </cell>
          <cell r="M12">
            <v>0.60477143810477141</v>
          </cell>
          <cell r="N12">
            <v>0.29596262929596262</v>
          </cell>
          <cell r="O12">
            <v>0.99282615949282615</v>
          </cell>
          <cell r="P12" t="str">
            <v>A (96%)</v>
          </cell>
          <cell r="Q12" t="str">
            <v>NSE D</v>
          </cell>
          <cell r="R12" t="str">
            <v>Cieneguilla</v>
          </cell>
          <cell r="S12">
            <v>43</v>
          </cell>
          <cell r="T12">
            <v>0</v>
          </cell>
          <cell r="U12">
            <v>552</v>
          </cell>
          <cell r="V12">
            <v>3625</v>
          </cell>
          <cell r="W12">
            <v>1774</v>
          </cell>
          <cell r="X12">
            <v>5994</v>
          </cell>
        </row>
        <row r="13">
          <cell r="I13" t="str">
            <v>Comas</v>
          </cell>
          <cell r="J13">
            <v>1.1459457394692362E-4</v>
          </cell>
          <cell r="K13">
            <v>2.0120897275514006E-2</v>
          </cell>
          <cell r="L13">
            <v>0.33029021075852061</v>
          </cell>
          <cell r="M13">
            <v>0.5420896320559222</v>
          </cell>
          <cell r="N13">
            <v>0.10738466533609634</v>
          </cell>
          <cell r="O13">
            <v>0.97976450815053917</v>
          </cell>
          <cell r="P13" t="str">
            <v>A (96%)</v>
          </cell>
          <cell r="Q13" t="str">
            <v>NSE D</v>
          </cell>
          <cell r="R13" t="str">
            <v>Comas</v>
          </cell>
          <cell r="S13">
            <v>12</v>
          </cell>
          <cell r="T13">
            <v>2107</v>
          </cell>
          <cell r="U13">
            <v>34587</v>
          </cell>
          <cell r="V13">
            <v>56766</v>
          </cell>
          <cell r="W13">
            <v>11245</v>
          </cell>
          <cell r="X13">
            <v>104717</v>
          </cell>
        </row>
        <row r="14">
          <cell r="I14" t="str">
            <v>El Agustino</v>
          </cell>
          <cell r="J14">
            <v>0</v>
          </cell>
          <cell r="K14">
            <v>1.1032270606531882E-2</v>
          </cell>
          <cell r="L14">
            <v>0.38484156298600308</v>
          </cell>
          <cell r="M14">
            <v>0.51287908242612756</v>
          </cell>
          <cell r="N14">
            <v>9.1247083981337476E-2</v>
          </cell>
          <cell r="O14">
            <v>0.98896772939346822</v>
          </cell>
          <cell r="P14" t="str">
            <v>A (96%)</v>
          </cell>
          <cell r="Q14" t="str">
            <v>NSE D</v>
          </cell>
          <cell r="R14" t="str">
            <v>El Agustino</v>
          </cell>
          <cell r="S14">
            <v>0</v>
          </cell>
          <cell r="T14">
            <v>454</v>
          </cell>
          <cell r="U14">
            <v>15837</v>
          </cell>
          <cell r="V14">
            <v>21106</v>
          </cell>
          <cell r="W14">
            <v>3755</v>
          </cell>
          <cell r="X14">
            <v>41152</v>
          </cell>
        </row>
        <row r="15">
          <cell r="I15" t="str">
            <v>Callao</v>
          </cell>
          <cell r="J15">
            <v>6.6200322174901247E-4</v>
          </cell>
          <cell r="K15">
            <v>0.13137453935609153</v>
          </cell>
          <cell r="L15">
            <v>0.43299424057197078</v>
          </cell>
          <cell r="M15">
            <v>0.41238387360151818</v>
          </cell>
          <cell r="N15">
            <v>2.2585343248670477E-2</v>
          </cell>
          <cell r="O15">
            <v>0.86796345742215941</v>
          </cell>
          <cell r="P15" t="str">
            <v>B (78%)</v>
          </cell>
          <cell r="Q15" t="str">
            <v>NSE C</v>
          </cell>
          <cell r="R15" t="str">
            <v>El Callao</v>
          </cell>
          <cell r="S15">
            <v>60</v>
          </cell>
          <cell r="T15">
            <v>11907</v>
          </cell>
          <cell r="U15">
            <v>39244</v>
          </cell>
          <cell r="V15">
            <v>37376</v>
          </cell>
          <cell r="W15">
            <v>2047</v>
          </cell>
          <cell r="X15">
            <v>90634</v>
          </cell>
        </row>
        <row r="16">
          <cell r="I16" t="str">
            <v>Independencia</v>
          </cell>
          <cell r="J16">
            <v>0</v>
          </cell>
          <cell r="K16">
            <v>1.1578209447999819E-2</v>
          </cell>
          <cell r="L16">
            <v>0.59001379435110013</v>
          </cell>
          <cell r="M16">
            <v>0.33965762872843219</v>
          </cell>
          <cell r="N16">
            <v>5.8750367472467833E-2</v>
          </cell>
          <cell r="O16">
            <v>0.98842179055200019</v>
          </cell>
          <cell r="P16" t="str">
            <v>A (96%)</v>
          </cell>
          <cell r="Q16" t="str">
            <v>NSE C</v>
          </cell>
          <cell r="R16" t="str">
            <v>Independencia</v>
          </cell>
          <cell r="S16">
            <v>0</v>
          </cell>
          <cell r="T16">
            <v>512</v>
          </cell>
          <cell r="U16">
            <v>26091</v>
          </cell>
          <cell r="V16">
            <v>15020</v>
          </cell>
          <cell r="W16">
            <v>2598</v>
          </cell>
          <cell r="X16">
            <v>44221</v>
          </cell>
        </row>
        <row r="17">
          <cell r="I17" t="str">
            <v>Jesus Maria</v>
          </cell>
          <cell r="J17">
            <v>0.22446705426356589</v>
          </cell>
          <cell r="K17">
            <v>0.77369186046511629</v>
          </cell>
          <cell r="L17">
            <v>1.8410852713178294E-3</v>
          </cell>
          <cell r="M17">
            <v>0</v>
          </cell>
          <cell r="N17">
            <v>0</v>
          </cell>
          <cell r="O17">
            <v>1.8410852713178294E-3</v>
          </cell>
          <cell r="P17" t="str">
            <v>D (20%)</v>
          </cell>
          <cell r="Q17" t="str">
            <v>NSE B</v>
          </cell>
          <cell r="R17" t="str">
            <v>Jesús María</v>
          </cell>
          <cell r="S17">
            <v>4633</v>
          </cell>
          <cell r="T17">
            <v>15969</v>
          </cell>
          <cell r="U17">
            <v>38</v>
          </cell>
          <cell r="V17">
            <v>0</v>
          </cell>
          <cell r="W17">
            <v>0</v>
          </cell>
          <cell r="X17">
            <v>20640</v>
          </cell>
        </row>
        <row r="18">
          <cell r="I18" t="str">
            <v>La Molina</v>
          </cell>
          <cell r="J18">
            <v>0.58588672237697303</v>
          </cell>
          <cell r="K18">
            <v>0.3423776608549125</v>
          </cell>
          <cell r="L18">
            <v>5.1961896901544069E-2</v>
          </cell>
          <cell r="M18">
            <v>1.9773719866570377E-2</v>
          </cell>
          <cell r="N18">
            <v>0</v>
          </cell>
          <cell r="O18">
            <v>7.1735616768114449E-2</v>
          </cell>
          <cell r="P18" t="str">
            <v>D (20%)</v>
          </cell>
          <cell r="Q18" t="str">
            <v>NSE A</v>
          </cell>
          <cell r="R18" t="str">
            <v>La Molina</v>
          </cell>
          <cell r="S18">
            <v>17037</v>
          </cell>
          <cell r="T18">
            <v>9956</v>
          </cell>
          <cell r="U18">
            <v>1511</v>
          </cell>
          <cell r="V18">
            <v>575</v>
          </cell>
          <cell r="W18">
            <v>0</v>
          </cell>
          <cell r="X18">
            <v>29079</v>
          </cell>
        </row>
        <row r="19">
          <cell r="I19" t="str">
            <v>La Perla</v>
          </cell>
          <cell r="J19">
            <v>3.2822757111597373E-3</v>
          </cell>
          <cell r="K19">
            <v>0.45585017376753767</v>
          </cell>
          <cell r="L19">
            <v>0.48307375466598018</v>
          </cell>
          <cell r="M19">
            <v>5.7793795855322433E-2</v>
          </cell>
          <cell r="N19">
            <v>0</v>
          </cell>
          <cell r="O19">
            <v>0.54086755052130264</v>
          </cell>
          <cell r="P19" t="str">
            <v>C (59%)</v>
          </cell>
          <cell r="Q19" t="str">
            <v>NSE C</v>
          </cell>
          <cell r="R19" t="str">
            <v>La Perla</v>
          </cell>
          <cell r="S19">
            <v>51</v>
          </cell>
          <cell r="T19">
            <v>7083</v>
          </cell>
          <cell r="U19">
            <v>7506</v>
          </cell>
          <cell r="V19">
            <v>898</v>
          </cell>
          <cell r="W19">
            <v>0</v>
          </cell>
          <cell r="X19">
            <v>15538</v>
          </cell>
        </row>
        <row r="20">
          <cell r="I20" t="str">
            <v>La Punta</v>
          </cell>
          <cell r="J20">
            <v>0.13986013986013987</v>
          </cell>
          <cell r="K20">
            <v>0.8601398601398601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 t="str">
            <v>D (20%)</v>
          </cell>
          <cell r="Q20" t="str">
            <v>NSE B</v>
          </cell>
          <cell r="R20" t="str">
            <v>La Punta</v>
          </cell>
          <cell r="S20">
            <v>180</v>
          </cell>
          <cell r="T20">
            <v>1107</v>
          </cell>
          <cell r="U20">
            <v>0</v>
          </cell>
          <cell r="V20">
            <v>0</v>
          </cell>
          <cell r="W20">
            <v>0</v>
          </cell>
          <cell r="X20">
            <v>1287</v>
          </cell>
        </row>
        <row r="21">
          <cell r="I21" t="str">
            <v>La Victoria</v>
          </cell>
          <cell r="J21">
            <v>1.9058171745152354E-3</v>
          </cell>
          <cell r="K21">
            <v>0.14100831024930749</v>
          </cell>
          <cell r="L21">
            <v>0.43033795013850418</v>
          </cell>
          <cell r="M21">
            <v>0.33914681440443212</v>
          </cell>
          <cell r="N21">
            <v>8.7601108033241004E-2</v>
          </cell>
          <cell r="O21">
            <v>0.85708587257617741</v>
          </cell>
          <cell r="P21" t="str">
            <v>B (78%)</v>
          </cell>
          <cell r="Q21" t="str">
            <v>NSE C</v>
          </cell>
          <cell r="R21" t="str">
            <v>La Victoria</v>
          </cell>
          <cell r="S21">
            <v>86</v>
          </cell>
          <cell r="T21">
            <v>6363</v>
          </cell>
          <cell r="U21">
            <v>19419</v>
          </cell>
          <cell r="V21">
            <v>15304</v>
          </cell>
          <cell r="W21">
            <v>3953</v>
          </cell>
          <cell r="X21">
            <v>45125</v>
          </cell>
        </row>
        <row r="22">
          <cell r="I22" t="str">
            <v>Cercado de Lima</v>
          </cell>
          <cell r="J22">
            <v>2.8693796203372582E-3</v>
          </cell>
          <cell r="K22">
            <v>0.30336268675703565</v>
          </cell>
          <cell r="L22">
            <v>0.37824925438534496</v>
          </cell>
          <cell r="M22">
            <v>0.31481193548843062</v>
          </cell>
          <cell r="N22">
            <v>7.0674374885154145E-4</v>
          </cell>
          <cell r="O22">
            <v>0.69376793362262701</v>
          </cell>
          <cell r="P22" t="str">
            <v>C (59%)</v>
          </cell>
          <cell r="Q22" t="str">
            <v>NSE C</v>
          </cell>
          <cell r="R22" t="str">
            <v>Lima</v>
          </cell>
          <cell r="S22">
            <v>203</v>
          </cell>
          <cell r="T22">
            <v>21462</v>
          </cell>
          <cell r="U22">
            <v>26760</v>
          </cell>
          <cell r="V22">
            <v>22272</v>
          </cell>
          <cell r="W22">
            <v>50</v>
          </cell>
          <cell r="X22">
            <v>70747</v>
          </cell>
        </row>
        <row r="23">
          <cell r="I23" t="str">
            <v>Lince</v>
          </cell>
          <cell r="J23">
            <v>0.10484556531595353</v>
          </cell>
          <cell r="K23">
            <v>0.7796542930008501</v>
          </cell>
          <cell r="L23">
            <v>0.11550014168319638</v>
          </cell>
          <cell r="M23">
            <v>0</v>
          </cell>
          <cell r="N23">
            <v>0</v>
          </cell>
          <cell r="O23">
            <v>0.11550014168319638</v>
          </cell>
          <cell r="P23" t="str">
            <v>D (20%)</v>
          </cell>
          <cell r="Q23" t="str">
            <v>NSE B</v>
          </cell>
          <cell r="R23" t="str">
            <v>Lince</v>
          </cell>
          <cell r="S23">
            <v>1850</v>
          </cell>
          <cell r="T23">
            <v>13757</v>
          </cell>
          <cell r="U23">
            <v>2038</v>
          </cell>
          <cell r="V23">
            <v>0</v>
          </cell>
          <cell r="W23">
            <v>0</v>
          </cell>
          <cell r="X23">
            <v>17645</v>
          </cell>
        </row>
        <row r="24">
          <cell r="I24" t="str">
            <v>Los Olivos</v>
          </cell>
          <cell r="J24">
            <v>0</v>
          </cell>
          <cell r="K24">
            <v>0.27005314204048786</v>
          </cell>
          <cell r="L24">
            <v>0.45949133493360717</v>
          </cell>
          <cell r="M24">
            <v>0.26020174550096431</v>
          </cell>
          <cell r="N24">
            <v>1.0253777524940683E-2</v>
          </cell>
          <cell r="O24">
            <v>0.7299468579595122</v>
          </cell>
          <cell r="P24" t="str">
            <v>C (59%)</v>
          </cell>
          <cell r="Q24" t="str">
            <v>NSE C</v>
          </cell>
          <cell r="R24" t="str">
            <v>Los Olivos</v>
          </cell>
          <cell r="S24">
            <v>0</v>
          </cell>
          <cell r="T24">
            <v>19463</v>
          </cell>
          <cell r="U24">
            <v>33116</v>
          </cell>
          <cell r="V24">
            <v>18753</v>
          </cell>
          <cell r="W24">
            <v>739</v>
          </cell>
          <cell r="X24">
            <v>72071</v>
          </cell>
        </row>
        <row r="25">
          <cell r="I25" t="str">
            <v>Lurigancho</v>
          </cell>
          <cell r="J25">
            <v>2.7565312406873945E-3</v>
          </cell>
          <cell r="K25">
            <v>4.2813151882388004E-2</v>
          </cell>
          <cell r="L25">
            <v>0.3067944770040727</v>
          </cell>
          <cell r="M25">
            <v>0.30503129035462401</v>
          </cell>
          <cell r="N25">
            <v>0.34260454951822789</v>
          </cell>
          <cell r="O25">
            <v>0.95443031687692459</v>
          </cell>
          <cell r="P25" t="str">
            <v>A (96%)</v>
          </cell>
          <cell r="Q25" t="str">
            <v>NSE E</v>
          </cell>
          <cell r="R25" t="str">
            <v>Lurigancho</v>
          </cell>
          <cell r="S25">
            <v>111</v>
          </cell>
          <cell r="T25">
            <v>1724</v>
          </cell>
          <cell r="U25">
            <v>12354</v>
          </cell>
          <cell r="V25">
            <v>12283</v>
          </cell>
          <cell r="W25">
            <v>13796</v>
          </cell>
          <cell r="X25">
            <v>40268</v>
          </cell>
        </row>
        <row r="26">
          <cell r="I26" t="str">
            <v>Lurín</v>
          </cell>
          <cell r="J26">
            <v>0</v>
          </cell>
          <cell r="K26">
            <v>2.6806244705312839E-2</v>
          </cell>
          <cell r="L26">
            <v>0.27780467142684256</v>
          </cell>
          <cell r="M26">
            <v>0.59270240832627374</v>
          </cell>
          <cell r="N26">
            <v>0.10268667554157086</v>
          </cell>
          <cell r="O26">
            <v>0.9731937552946871</v>
          </cell>
          <cell r="P26" t="str">
            <v>A (96%)</v>
          </cell>
          <cell r="Q26" t="str">
            <v>NSE D</v>
          </cell>
          <cell r="R26" t="str">
            <v>Lurín</v>
          </cell>
          <cell r="S26">
            <v>0</v>
          </cell>
          <cell r="T26">
            <v>443</v>
          </cell>
          <cell r="U26">
            <v>4591</v>
          </cell>
          <cell r="V26">
            <v>9795</v>
          </cell>
          <cell r="W26">
            <v>1697</v>
          </cell>
          <cell r="X26">
            <v>16526</v>
          </cell>
        </row>
        <row r="27">
          <cell r="I27" t="str">
            <v>Magdalena del mar</v>
          </cell>
          <cell r="J27">
            <v>0.33591952133605102</v>
          </cell>
          <cell r="K27">
            <v>0.59957919652837133</v>
          </cell>
          <cell r="L27">
            <v>5.3652442632651717E-2</v>
          </cell>
          <cell r="M27">
            <v>1.08488395029259E-2</v>
          </cell>
          <cell r="N27">
            <v>0</v>
          </cell>
          <cell r="O27">
            <v>6.4501282135577612E-2</v>
          </cell>
          <cell r="P27" t="str">
            <v>D (20%)</v>
          </cell>
          <cell r="Q27" t="str">
            <v>NSE B</v>
          </cell>
          <cell r="R27" t="str">
            <v>Magdalena del mar</v>
          </cell>
          <cell r="S27">
            <v>5109</v>
          </cell>
          <cell r="T27">
            <v>9119</v>
          </cell>
          <cell r="U27">
            <v>816</v>
          </cell>
          <cell r="V27">
            <v>165</v>
          </cell>
          <cell r="W27">
            <v>0</v>
          </cell>
          <cell r="X27">
            <v>15209</v>
          </cell>
        </row>
        <row r="28">
          <cell r="I28" t="str">
            <v>Magdalena vieja</v>
          </cell>
          <cell r="J28">
            <v>0.15063547796844864</v>
          </cell>
          <cell r="K28">
            <v>0.81395578853666983</v>
          </cell>
          <cell r="L28">
            <v>3.278769595964591E-2</v>
          </cell>
          <cell r="M28">
            <v>2.6210375352356463E-3</v>
          </cell>
          <cell r="N28">
            <v>0</v>
          </cell>
          <cell r="O28">
            <v>3.5408733494881557E-2</v>
          </cell>
          <cell r="P28" t="str">
            <v>D (20%)</v>
          </cell>
          <cell r="Q28" t="str">
            <v>NSE B</v>
          </cell>
          <cell r="R28" t="str">
            <v>Magdalena vieja</v>
          </cell>
          <cell r="S28">
            <v>3046</v>
          </cell>
          <cell r="T28">
            <v>16459</v>
          </cell>
          <cell r="U28">
            <v>663</v>
          </cell>
          <cell r="V28">
            <v>53</v>
          </cell>
          <cell r="W28">
            <v>0</v>
          </cell>
          <cell r="X28">
            <v>20221</v>
          </cell>
        </row>
        <row r="29">
          <cell r="I29" t="str">
            <v>Mi Peru</v>
          </cell>
          <cell r="J29">
            <v>0</v>
          </cell>
          <cell r="K29">
            <v>0</v>
          </cell>
          <cell r="L29">
            <v>4.0187834443595062E-2</v>
          </cell>
          <cell r="M29">
            <v>0.61111717811510324</v>
          </cell>
          <cell r="N29">
            <v>0.34869498744130173</v>
          </cell>
          <cell r="O29">
            <v>1</v>
          </cell>
          <cell r="P29" t="str">
            <v>A (96%)</v>
          </cell>
          <cell r="Q29" t="str">
            <v>NSE D</v>
          </cell>
          <cell r="R29" t="str">
            <v>Mi Peru</v>
          </cell>
          <cell r="S29">
            <v>0</v>
          </cell>
          <cell r="T29">
            <v>0</v>
          </cell>
          <cell r="U29">
            <v>368</v>
          </cell>
          <cell r="V29">
            <v>5596</v>
          </cell>
          <cell r="W29">
            <v>3193</v>
          </cell>
          <cell r="X29">
            <v>9157</v>
          </cell>
        </row>
        <row r="30">
          <cell r="I30" t="str">
            <v>Miraflores</v>
          </cell>
          <cell r="J30">
            <v>0.9521121547216953</v>
          </cell>
          <cell r="K30">
            <v>4.7286355434229398E-2</v>
          </cell>
          <cell r="L30">
            <v>6.0148984407532502E-4</v>
          </cell>
          <cell r="M30">
            <v>0</v>
          </cell>
          <cell r="N30">
            <v>0</v>
          </cell>
          <cell r="O30">
            <v>6.0148984407532502E-4</v>
          </cell>
          <cell r="P30" t="str">
            <v>D (20%)</v>
          </cell>
          <cell r="Q30" t="str">
            <v>NSE A</v>
          </cell>
          <cell r="R30" t="str">
            <v>Miraflores</v>
          </cell>
          <cell r="S30">
            <v>20578</v>
          </cell>
          <cell r="T30">
            <v>1022</v>
          </cell>
          <cell r="U30">
            <v>13</v>
          </cell>
          <cell r="V30">
            <v>0</v>
          </cell>
          <cell r="W30">
            <v>0</v>
          </cell>
          <cell r="X30">
            <v>21613</v>
          </cell>
        </row>
        <row r="31">
          <cell r="I31" t="str">
            <v>Pachacamac</v>
          </cell>
          <cell r="J31">
            <v>0</v>
          </cell>
          <cell r="K31">
            <v>3.0198210069730413E-3</v>
          </cell>
          <cell r="L31">
            <v>6.638115631691649E-2</v>
          </cell>
          <cell r="M31">
            <v>0.61154120683028601</v>
          </cell>
          <cell r="N31">
            <v>0.31905781584582443</v>
          </cell>
          <cell r="O31">
            <v>0.99698017899302682</v>
          </cell>
          <cell r="P31" t="str">
            <v>A (96%)</v>
          </cell>
          <cell r="Q31" t="str">
            <v>NSE D</v>
          </cell>
          <cell r="R31" t="str">
            <v>Pachacamac</v>
          </cell>
          <cell r="S31">
            <v>0</v>
          </cell>
          <cell r="T31">
            <v>55</v>
          </cell>
          <cell r="U31">
            <v>1209</v>
          </cell>
          <cell r="V31">
            <v>11138</v>
          </cell>
          <cell r="W31">
            <v>5811</v>
          </cell>
          <cell r="X31">
            <v>18213</v>
          </cell>
        </row>
        <row r="32">
          <cell r="I32" t="str">
            <v>Pucusama</v>
          </cell>
          <cell r="J32">
            <v>0</v>
          </cell>
          <cell r="K32">
            <v>4.7799081825546853E-2</v>
          </cell>
          <cell r="L32">
            <v>0.18876586551444774</v>
          </cell>
          <cell r="M32">
            <v>0.53605184985147181</v>
          </cell>
          <cell r="N32">
            <v>0.22738320280853361</v>
          </cell>
          <cell r="O32">
            <v>0.95220091817445318</v>
          </cell>
          <cell r="P32" t="str">
            <v>A (96%)</v>
          </cell>
          <cell r="Q32" t="str">
            <v>NSE D</v>
          </cell>
          <cell r="R32" t="str">
            <v>Pucusama</v>
          </cell>
          <cell r="S32">
            <v>0</v>
          </cell>
          <cell r="T32">
            <v>177</v>
          </cell>
          <cell r="U32">
            <v>699</v>
          </cell>
          <cell r="V32">
            <v>1985</v>
          </cell>
          <cell r="W32">
            <v>842</v>
          </cell>
          <cell r="X32">
            <v>3703</v>
          </cell>
        </row>
        <row r="33">
          <cell r="I33" t="str">
            <v>Pueblo Libre</v>
          </cell>
          <cell r="J33">
            <v>0</v>
          </cell>
          <cell r="K33">
            <v>0.81395578853666983</v>
          </cell>
          <cell r="L33">
            <v>3.278769595964591E-2</v>
          </cell>
          <cell r="M33">
            <v>2.6210375352356463E-3</v>
          </cell>
          <cell r="N33">
            <v>0</v>
          </cell>
          <cell r="O33">
            <v>3.5408733494881557E-2</v>
          </cell>
          <cell r="P33" t="str">
            <v>D (20%)</v>
          </cell>
          <cell r="Q33" t="str">
            <v>NSE B</v>
          </cell>
          <cell r="R33" t="str">
            <v>Pueblo Libre</v>
          </cell>
          <cell r="S33">
            <v>3046</v>
          </cell>
          <cell r="T33">
            <v>16459</v>
          </cell>
          <cell r="U33">
            <v>663</v>
          </cell>
          <cell r="V33">
            <v>53</v>
          </cell>
          <cell r="W33">
            <v>0</v>
          </cell>
          <cell r="X33">
            <v>20221</v>
          </cell>
        </row>
        <row r="34">
          <cell r="I34" t="str">
            <v>Puente Piedra</v>
          </cell>
          <cell r="J34">
            <v>0</v>
          </cell>
          <cell r="K34">
            <v>0</v>
          </cell>
          <cell r="L34">
            <v>8.5800173230753549E-2</v>
          </cell>
          <cell r="M34">
            <v>0.56121669129260709</v>
          </cell>
          <cell r="N34">
            <v>0.35298313547663934</v>
          </cell>
          <cell r="O34">
            <v>1</v>
          </cell>
          <cell r="P34" t="str">
            <v>A (96%)</v>
          </cell>
          <cell r="Q34" t="str">
            <v>NSE D</v>
          </cell>
          <cell r="R34" t="str">
            <v>Puente Piedra</v>
          </cell>
          <cell r="S34">
            <v>0</v>
          </cell>
          <cell r="T34">
            <v>0</v>
          </cell>
          <cell r="U34">
            <v>5052</v>
          </cell>
          <cell r="V34">
            <v>33045</v>
          </cell>
          <cell r="W34">
            <v>20784</v>
          </cell>
          <cell r="X34">
            <v>58881</v>
          </cell>
        </row>
        <row r="35">
          <cell r="I35" t="str">
            <v>Punta Hermosa</v>
          </cell>
          <cell r="J35">
            <v>0.14485981308411214</v>
          </cell>
          <cell r="K35">
            <v>0.48286604361370716</v>
          </cell>
          <cell r="L35">
            <v>0.33956386292834889</v>
          </cell>
          <cell r="M35">
            <v>3.1152647975077882E-2</v>
          </cell>
          <cell r="N35">
            <v>1.557632398753894E-3</v>
          </cell>
          <cell r="O35">
            <v>0.37227414330218067</v>
          </cell>
          <cell r="P35" t="str">
            <v>D (20%)</v>
          </cell>
          <cell r="Q35" t="str">
            <v>NSE B</v>
          </cell>
          <cell r="R35" t="str">
            <v>Punta Hermosa</v>
          </cell>
          <cell r="S35">
            <v>186</v>
          </cell>
          <cell r="T35">
            <v>620</v>
          </cell>
          <cell r="U35">
            <v>436</v>
          </cell>
          <cell r="V35">
            <v>40</v>
          </cell>
          <cell r="W35">
            <v>2</v>
          </cell>
          <cell r="X35">
            <v>1284</v>
          </cell>
        </row>
        <row r="36">
          <cell r="I36" t="str">
            <v>Punta Negra</v>
          </cell>
          <cell r="J36">
            <v>0</v>
          </cell>
          <cell r="K36">
            <v>0.34250764525993882</v>
          </cell>
          <cell r="L36">
            <v>0.38165137614678901</v>
          </cell>
          <cell r="M36">
            <v>0.27584097859327217</v>
          </cell>
          <cell r="N36">
            <v>0</v>
          </cell>
          <cell r="O36">
            <v>0.65749235474006118</v>
          </cell>
          <cell r="P36" t="str">
            <v>C (59%)</v>
          </cell>
          <cell r="Q36" t="str">
            <v>NSE C</v>
          </cell>
          <cell r="R36" t="str">
            <v>Punta Negra</v>
          </cell>
          <cell r="S36">
            <v>0</v>
          </cell>
          <cell r="T36">
            <v>560</v>
          </cell>
          <cell r="U36">
            <v>624</v>
          </cell>
          <cell r="V36">
            <v>451</v>
          </cell>
          <cell r="W36">
            <v>0</v>
          </cell>
          <cell r="X36">
            <v>1635</v>
          </cell>
        </row>
        <row r="37">
          <cell r="I37" t="str">
            <v>Rimac</v>
          </cell>
          <cell r="J37">
            <v>0</v>
          </cell>
          <cell r="K37">
            <v>0.16988937436088128</v>
          </cell>
          <cell r="L37">
            <v>0.45981686343776146</v>
          </cell>
          <cell r="M37">
            <v>0.31205261690062286</v>
          </cell>
          <cell r="N37">
            <v>5.8241145300734404E-2</v>
          </cell>
          <cell r="O37">
            <v>0.83011062563911875</v>
          </cell>
          <cell r="P37" t="str">
            <v>B (78%)</v>
          </cell>
          <cell r="Q37" t="str">
            <v>NSE C</v>
          </cell>
          <cell r="R37" t="str">
            <v>Rimac</v>
          </cell>
          <cell r="S37">
            <v>0</v>
          </cell>
          <cell r="T37">
            <v>7310</v>
          </cell>
          <cell r="U37">
            <v>19785</v>
          </cell>
          <cell r="V37">
            <v>13427</v>
          </cell>
          <cell r="W37">
            <v>2506</v>
          </cell>
          <cell r="X37">
            <v>43028</v>
          </cell>
        </row>
        <row r="38">
          <cell r="I38" t="str">
            <v>San Bartolo</v>
          </cell>
          <cell r="J38">
            <v>0</v>
          </cell>
          <cell r="K38">
            <v>0.34425216316440049</v>
          </cell>
          <cell r="L38">
            <v>0.3726823238566131</v>
          </cell>
          <cell r="M38">
            <v>0.28306551297898641</v>
          </cell>
          <cell r="N38">
            <v>0</v>
          </cell>
          <cell r="O38">
            <v>0.65574783683559956</v>
          </cell>
          <cell r="P38" t="str">
            <v>C (59%)</v>
          </cell>
          <cell r="Q38" t="str">
            <v>NSE C</v>
          </cell>
          <cell r="R38" t="str">
            <v>San Bartolo</v>
          </cell>
          <cell r="S38">
            <v>0</v>
          </cell>
          <cell r="T38">
            <v>557</v>
          </cell>
          <cell r="U38">
            <v>603</v>
          </cell>
          <cell r="V38">
            <v>458</v>
          </cell>
          <cell r="W38">
            <v>0</v>
          </cell>
          <cell r="X38">
            <v>1618</v>
          </cell>
        </row>
        <row r="39">
          <cell r="I39" t="str">
            <v>San Borja</v>
          </cell>
          <cell r="J39">
            <v>0.82300352790250164</v>
          </cell>
          <cell r="K39">
            <v>0.16192270686337396</v>
          </cell>
          <cell r="L39">
            <v>1.1666132135984605E-2</v>
          </cell>
          <cell r="M39">
            <v>3.4076330981398333E-3</v>
          </cell>
          <cell r="N39">
            <v>0</v>
          </cell>
          <cell r="O39">
            <v>1.5073765234124438E-2</v>
          </cell>
          <cell r="P39" t="str">
            <v>D (20%)</v>
          </cell>
          <cell r="Q39" t="str">
            <v>NSE A</v>
          </cell>
          <cell r="R39" t="str">
            <v>San Borja</v>
          </cell>
          <cell r="S39">
            <v>20529</v>
          </cell>
          <cell r="T39">
            <v>4039</v>
          </cell>
          <cell r="U39">
            <v>291</v>
          </cell>
          <cell r="V39">
            <v>85</v>
          </cell>
          <cell r="W39">
            <v>0</v>
          </cell>
          <cell r="X39">
            <v>24944</v>
          </cell>
        </row>
        <row r="40">
          <cell r="I40" t="str">
            <v>San Isidro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D (20%)</v>
          </cell>
          <cell r="Q40" t="str">
            <v>NSE A</v>
          </cell>
          <cell r="R40" t="str">
            <v>San Isidro</v>
          </cell>
          <cell r="S40">
            <v>10796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10796</v>
          </cell>
        </row>
        <row r="41">
          <cell r="I41" t="str">
            <v>San Juan de Lurigancho</v>
          </cell>
          <cell r="J41">
            <v>0</v>
          </cell>
          <cell r="K41">
            <v>2.0188412211290141E-2</v>
          </cell>
          <cell r="L41">
            <v>0.33661782085763059</v>
          </cell>
          <cell r="M41">
            <v>0.42546434320787108</v>
          </cell>
          <cell r="N41">
            <v>0.21772942372320817</v>
          </cell>
          <cell r="O41">
            <v>0.9798115877887098</v>
          </cell>
          <cell r="P41" t="str">
            <v>A (96%)</v>
          </cell>
          <cell r="Q41" t="str">
            <v>NSE D</v>
          </cell>
          <cell r="R41" t="str">
            <v>San Juan de Lurigancho</v>
          </cell>
          <cell r="S41">
            <v>0</v>
          </cell>
          <cell r="T41">
            <v>4151</v>
          </cell>
          <cell r="U41">
            <v>69213</v>
          </cell>
          <cell r="V41">
            <v>87481</v>
          </cell>
          <cell r="W41">
            <v>44768</v>
          </cell>
          <cell r="X41">
            <v>205613</v>
          </cell>
        </row>
        <row r="42">
          <cell r="I42" t="str">
            <v>San Juan de Miraflores</v>
          </cell>
          <cell r="J42">
            <v>0</v>
          </cell>
          <cell r="K42">
            <v>0.14580508059893466</v>
          </cell>
          <cell r="L42">
            <v>0.32088581934094818</v>
          </cell>
          <cell r="M42">
            <v>0.43157129475582645</v>
          </cell>
          <cell r="N42">
            <v>0.10173780530429069</v>
          </cell>
          <cell r="O42">
            <v>0.85419491940106529</v>
          </cell>
          <cell r="P42" t="str">
            <v>B (78%)</v>
          </cell>
          <cell r="Q42" t="str">
            <v>NSE D</v>
          </cell>
          <cell r="R42" t="str">
            <v>San Juan de Miraflores</v>
          </cell>
          <cell r="S42">
            <v>0</v>
          </cell>
          <cell r="T42">
            <v>10429</v>
          </cell>
          <cell r="U42">
            <v>22952</v>
          </cell>
          <cell r="V42">
            <v>30869</v>
          </cell>
          <cell r="W42">
            <v>7277</v>
          </cell>
          <cell r="X42">
            <v>71527</v>
          </cell>
        </row>
        <row r="43">
          <cell r="I43" t="str">
            <v>San Luis</v>
          </cell>
          <cell r="J43">
            <v>0</v>
          </cell>
          <cell r="K43">
            <v>0.20821070107916384</v>
          </cell>
          <cell r="L43">
            <v>0.50275450909365327</v>
          </cell>
          <cell r="M43">
            <v>0.28020526752697911</v>
          </cell>
          <cell r="N43">
            <v>8.8295223002037588E-3</v>
          </cell>
          <cell r="O43">
            <v>0.79178929892083616</v>
          </cell>
          <cell r="P43" t="str">
            <v>B (78%)</v>
          </cell>
          <cell r="Q43" t="str">
            <v>NSE C</v>
          </cell>
          <cell r="R43" t="str">
            <v>San Luis</v>
          </cell>
          <cell r="S43">
            <v>0</v>
          </cell>
          <cell r="T43">
            <v>2759</v>
          </cell>
          <cell r="U43">
            <v>6662</v>
          </cell>
          <cell r="V43">
            <v>3713</v>
          </cell>
          <cell r="W43">
            <v>117</v>
          </cell>
          <cell r="X43">
            <v>13251</v>
          </cell>
        </row>
        <row r="44">
          <cell r="I44" t="str">
            <v>San Martin de Porres</v>
          </cell>
          <cell r="J44">
            <v>0</v>
          </cell>
          <cell r="K44">
            <v>6.9270201526120137E-2</v>
          </cell>
          <cell r="L44">
            <v>0.52651927215809036</v>
          </cell>
          <cell r="M44">
            <v>0.35663470945020542</v>
          </cell>
          <cell r="N44">
            <v>4.7575816865584035E-2</v>
          </cell>
          <cell r="O44">
            <v>0.93072979847387982</v>
          </cell>
          <cell r="P44" t="str">
            <v>A (96%)</v>
          </cell>
          <cell r="Q44" t="str">
            <v>NSE C</v>
          </cell>
          <cell r="R44" t="str">
            <v>San Martin de Porres</v>
          </cell>
          <cell r="S44">
            <v>0</v>
          </cell>
          <cell r="T44">
            <v>8851</v>
          </cell>
          <cell r="U44">
            <v>67276</v>
          </cell>
          <cell r="V44">
            <v>45569</v>
          </cell>
          <cell r="W44">
            <v>6079</v>
          </cell>
          <cell r="X44">
            <v>127775</v>
          </cell>
        </row>
        <row r="45">
          <cell r="I45" t="str">
            <v>San Miguel</v>
          </cell>
          <cell r="J45">
            <v>0.14803034010276486</v>
          </cell>
          <cell r="K45">
            <v>0.73001114645352472</v>
          </cell>
          <cell r="L45">
            <v>0.11184514585542234</v>
          </cell>
          <cell r="M45">
            <v>1.0113367588288067E-2</v>
          </cell>
          <cell r="N45">
            <v>0</v>
          </cell>
          <cell r="O45">
            <v>0.12195851344371041</v>
          </cell>
          <cell r="P45" t="str">
            <v>D (20%)</v>
          </cell>
          <cell r="Q45" t="str">
            <v>NSE B</v>
          </cell>
          <cell r="R45" t="str">
            <v>San Miguel</v>
          </cell>
          <cell r="S45">
            <v>5445</v>
          </cell>
          <cell r="T45">
            <v>26852</v>
          </cell>
          <cell r="U45">
            <v>4114</v>
          </cell>
          <cell r="V45">
            <v>372</v>
          </cell>
          <cell r="W45">
            <v>0</v>
          </cell>
          <cell r="X45">
            <v>36783</v>
          </cell>
        </row>
        <row r="46">
          <cell r="I46" t="str">
            <v>Santa Anita</v>
          </cell>
          <cell r="J46">
            <v>2.2463854701875972E-3</v>
          </cell>
          <cell r="K46">
            <v>0.11313179591349026</v>
          </cell>
          <cell r="L46">
            <v>0.54233480702592907</v>
          </cell>
          <cell r="M46">
            <v>0.32797227864738915</v>
          </cell>
          <cell r="N46">
            <v>1.4314732943003942E-2</v>
          </cell>
          <cell r="O46">
            <v>0.88462181861632205</v>
          </cell>
          <cell r="P46" t="str">
            <v>B (78%)</v>
          </cell>
          <cell r="Q46" t="str">
            <v>NSE C</v>
          </cell>
          <cell r="R46" t="str">
            <v>Santa Anita</v>
          </cell>
          <cell r="S46">
            <v>94</v>
          </cell>
          <cell r="T46">
            <v>4734</v>
          </cell>
          <cell r="U46">
            <v>22694</v>
          </cell>
          <cell r="V46">
            <v>13724</v>
          </cell>
          <cell r="W46">
            <v>599</v>
          </cell>
          <cell r="X46">
            <v>41845</v>
          </cell>
        </row>
        <row r="47">
          <cell r="I47" t="str">
            <v>Santa Maria del Mar</v>
          </cell>
          <cell r="J47">
            <v>0.13703703703703704</v>
          </cell>
          <cell r="K47">
            <v>0.21111111111111111</v>
          </cell>
          <cell r="L47">
            <v>0.6518518518518519</v>
          </cell>
          <cell r="M47">
            <v>0</v>
          </cell>
          <cell r="N47">
            <v>0</v>
          </cell>
          <cell r="O47">
            <v>0.6518518518518519</v>
          </cell>
          <cell r="P47" t="str">
            <v>C (59%)</v>
          </cell>
          <cell r="Q47" t="str">
            <v>NSE C</v>
          </cell>
          <cell r="R47" t="str">
            <v>Santa Maria del Mar</v>
          </cell>
          <cell r="S47">
            <v>37</v>
          </cell>
          <cell r="T47">
            <v>57</v>
          </cell>
          <cell r="U47">
            <v>176</v>
          </cell>
          <cell r="V47">
            <v>0</v>
          </cell>
          <cell r="W47">
            <v>0</v>
          </cell>
          <cell r="X47">
            <v>270</v>
          </cell>
        </row>
        <row r="48">
          <cell r="I48" t="str">
            <v>Santa Rosa</v>
          </cell>
          <cell r="J48">
            <v>0</v>
          </cell>
          <cell r="K48">
            <v>7.7739855896852478E-2</v>
          </cell>
          <cell r="L48">
            <v>0.15718619643534321</v>
          </cell>
          <cell r="M48">
            <v>0.32992036405005687</v>
          </cell>
          <cell r="N48">
            <v>0.43515358361774742</v>
          </cell>
          <cell r="O48">
            <v>0.92226014410314749</v>
          </cell>
          <cell r="P48" t="str">
            <v>A (96%)</v>
          </cell>
          <cell r="Q48" t="str">
            <v>NSE E</v>
          </cell>
          <cell r="R48" t="str">
            <v>Santa Rosa</v>
          </cell>
          <cell r="S48">
            <v>0</v>
          </cell>
          <cell r="T48">
            <v>410</v>
          </cell>
          <cell r="U48">
            <v>829</v>
          </cell>
          <cell r="V48">
            <v>1740</v>
          </cell>
          <cell r="W48">
            <v>2295</v>
          </cell>
          <cell r="X48">
            <v>5274</v>
          </cell>
        </row>
        <row r="49">
          <cell r="I49" t="str">
            <v>Santiago de Surco</v>
          </cell>
          <cell r="J49">
            <v>0.38003797359109348</v>
          </cell>
          <cell r="K49">
            <v>0.46073185466471045</v>
          </cell>
          <cell r="L49">
            <v>0.12466557348752913</v>
          </cell>
          <cell r="M49">
            <v>3.3658410287391041E-2</v>
          </cell>
          <cell r="N49">
            <v>9.0618796927591271E-4</v>
          </cell>
          <cell r="O49">
            <v>0.1592301717441961</v>
          </cell>
          <cell r="P49" t="str">
            <v>D (20%)</v>
          </cell>
          <cell r="Q49" t="str">
            <v>NSE B</v>
          </cell>
          <cell r="R49" t="str">
            <v>Surco</v>
          </cell>
          <cell r="S49">
            <v>26421</v>
          </cell>
          <cell r="T49">
            <v>32031</v>
          </cell>
          <cell r="U49">
            <v>8667</v>
          </cell>
          <cell r="V49">
            <v>2340</v>
          </cell>
          <cell r="W49">
            <v>63</v>
          </cell>
          <cell r="X49">
            <v>69522</v>
          </cell>
        </row>
        <row r="50">
          <cell r="I50" t="str">
            <v>Surquillo</v>
          </cell>
          <cell r="J50">
            <v>0.15545749644958409</v>
          </cell>
          <cell r="K50">
            <v>0.39090079123554472</v>
          </cell>
          <cell r="L50">
            <v>0.44567863664029217</v>
          </cell>
          <cell r="M50">
            <v>7.9630756745790229E-3</v>
          </cell>
          <cell r="N50">
            <v>0</v>
          </cell>
          <cell r="O50">
            <v>0.45364171231487121</v>
          </cell>
          <cell r="P50" t="str">
            <v>D (20%)</v>
          </cell>
          <cell r="Q50" t="str">
            <v>NSE C</v>
          </cell>
          <cell r="R50" t="str">
            <v>Surquillo</v>
          </cell>
          <cell r="S50">
            <v>3065</v>
          </cell>
          <cell r="T50">
            <v>7707</v>
          </cell>
          <cell r="U50">
            <v>8787</v>
          </cell>
          <cell r="V50">
            <v>157</v>
          </cell>
          <cell r="W50">
            <v>0</v>
          </cell>
          <cell r="X50">
            <v>19716</v>
          </cell>
        </row>
        <row r="51">
          <cell r="I51" t="str">
            <v>Ventanilla</v>
          </cell>
          <cell r="J51">
            <v>0</v>
          </cell>
          <cell r="K51">
            <v>6.410721278663321E-3</v>
          </cell>
          <cell r="L51">
            <v>0.10386238705092317</v>
          </cell>
          <cell r="M51">
            <v>0.2770678927291978</v>
          </cell>
          <cell r="N51">
            <v>0.61265899894121567</v>
          </cell>
          <cell r="O51">
            <v>0.99358927872133662</v>
          </cell>
          <cell r="P51" t="str">
            <v>A (96%)</v>
          </cell>
          <cell r="Q51" t="str">
            <v>NSE E</v>
          </cell>
          <cell r="R51" t="str">
            <v>Ventanilla</v>
          </cell>
          <cell r="S51">
            <v>0</v>
          </cell>
          <cell r="T51">
            <v>442</v>
          </cell>
          <cell r="U51">
            <v>7161</v>
          </cell>
          <cell r="V51">
            <v>19103</v>
          </cell>
          <cell r="W51">
            <v>42241</v>
          </cell>
          <cell r="X51">
            <v>68947</v>
          </cell>
        </row>
        <row r="52">
          <cell r="I52" t="str">
            <v>Villa el Salvador</v>
          </cell>
          <cell r="J52">
            <v>0</v>
          </cell>
          <cell r="K52">
            <v>1.2675801291724513E-3</v>
          </cell>
          <cell r="L52">
            <v>0.29207460614474556</v>
          </cell>
          <cell r="M52">
            <v>0.59432606989798997</v>
          </cell>
          <cell r="N52">
            <v>0.112331743828092</v>
          </cell>
          <cell r="O52">
            <v>0.9987324198708275</v>
          </cell>
          <cell r="P52" t="str">
            <v>A (96%)</v>
          </cell>
          <cell r="Q52" t="str">
            <v>NSE D</v>
          </cell>
          <cell r="R52" t="str">
            <v>Villa el Salvador</v>
          </cell>
          <cell r="S52">
            <v>0</v>
          </cell>
          <cell r="T52">
            <v>105</v>
          </cell>
          <cell r="U52">
            <v>24194</v>
          </cell>
          <cell r="V52">
            <v>49231</v>
          </cell>
          <cell r="W52">
            <v>9305</v>
          </cell>
          <cell r="X52">
            <v>82835</v>
          </cell>
        </row>
        <row r="53">
          <cell r="I53" t="str">
            <v>Villa Maria del Triunfo</v>
          </cell>
          <cell r="J53">
            <v>0</v>
          </cell>
          <cell r="K53">
            <v>8.5281111813013261E-3</v>
          </cell>
          <cell r="L53">
            <v>0.32780209367385615</v>
          </cell>
          <cell r="M53">
            <v>0.50435430015341576</v>
          </cell>
          <cell r="N53">
            <v>0.15931549499142678</v>
          </cell>
          <cell r="O53">
            <v>0.99147188881869863</v>
          </cell>
          <cell r="P53" t="str">
            <v>A (96%)</v>
          </cell>
          <cell r="Q53" t="str">
            <v>NSE D</v>
          </cell>
          <cell r="R53" t="str">
            <v>Villa María del Triunfo</v>
          </cell>
          <cell r="S53">
            <v>0</v>
          </cell>
          <cell r="T53">
            <v>756</v>
          </cell>
          <cell r="U53">
            <v>29059</v>
          </cell>
          <cell r="V53">
            <v>44710</v>
          </cell>
          <cell r="W53">
            <v>14123</v>
          </cell>
          <cell r="X53">
            <v>88648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hyperlink" Target="https://www.sodimac.com.pe/sodimac-pe/search?Ntt=arena%20gruesa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L158"/>
  <sheetViews>
    <sheetView showGridLines="0" workbookViewId="0">
      <selection activeCell="K15" sqref="K15"/>
    </sheetView>
  </sheetViews>
  <sheetFormatPr baseColWidth="10" defaultColWidth="11.42578125" defaultRowHeight="15" x14ac:dyDescent="0.25"/>
  <cols>
    <col min="1" max="1" width="12.85546875" style="42" customWidth="1"/>
    <col min="2" max="2" width="11.42578125" style="42"/>
    <col min="3" max="3" width="9.42578125" style="42" customWidth="1"/>
    <col min="4" max="4" width="51.140625" style="42" bestFit="1" customWidth="1"/>
    <col min="5" max="5" width="10.28515625" style="86" customWidth="1"/>
    <col min="6" max="6" width="17.7109375" style="42" bestFit="1" customWidth="1"/>
    <col min="7" max="7" width="17.7109375" style="42" customWidth="1"/>
    <col min="8" max="12" width="11.42578125" style="43"/>
    <col min="13" max="16384" width="11.42578125" style="42"/>
  </cols>
  <sheetData>
    <row r="1" spans="1:7" ht="25.5" customHeight="1" x14ac:dyDescent="0.4">
      <c r="A1" s="696" t="s">
        <v>0</v>
      </c>
      <c r="B1" s="697"/>
      <c r="C1" s="697"/>
      <c r="D1" s="697"/>
      <c r="E1" s="697"/>
      <c r="F1" s="697"/>
      <c r="G1" s="698"/>
    </row>
    <row r="2" spans="1:7" ht="10.5" customHeight="1" x14ac:dyDescent="0.25">
      <c r="A2" s="41"/>
      <c r="B2" s="41"/>
      <c r="E2" s="42"/>
    </row>
    <row r="3" spans="1:7" x14ac:dyDescent="0.25">
      <c r="A3" s="699" t="s">
        <v>1</v>
      </c>
      <c r="B3" s="699"/>
      <c r="D3" s="34" t="s">
        <v>2</v>
      </c>
      <c r="E3" s="31" t="e">
        <f>F54</f>
        <v>#REF!</v>
      </c>
      <c r="F3" s="28" t="s">
        <v>3</v>
      </c>
    </row>
    <row r="4" spans="1:7" x14ac:dyDescent="0.25">
      <c r="A4" s="40" t="s">
        <v>4</v>
      </c>
      <c r="B4" s="38" t="e">
        <f>Insumos!#REF!</f>
        <v>#REF!</v>
      </c>
      <c r="D4" s="35" t="s">
        <v>5</v>
      </c>
      <c r="E4" s="32" t="e">
        <f>F102</f>
        <v>#REF!</v>
      </c>
      <c r="F4" s="29" t="s">
        <v>3</v>
      </c>
    </row>
    <row r="5" spans="1:7" x14ac:dyDescent="0.25">
      <c r="A5" s="40" t="s">
        <v>6</v>
      </c>
      <c r="B5" s="39">
        <v>22</v>
      </c>
      <c r="D5" s="36" t="s">
        <v>7</v>
      </c>
      <c r="E5" s="33" t="e">
        <f>+F152</f>
        <v>#REF!</v>
      </c>
      <c r="F5" s="30" t="s">
        <v>3</v>
      </c>
    </row>
    <row r="6" spans="1:7" x14ac:dyDescent="0.25">
      <c r="A6" s="40" t="s">
        <v>8</v>
      </c>
      <c r="B6" s="39">
        <f>12*B5</f>
        <v>264</v>
      </c>
      <c r="E6" s="42"/>
    </row>
    <row r="7" spans="1:7" ht="15.75" x14ac:dyDescent="0.25">
      <c r="A7" s="40" t="s">
        <v>9</v>
      </c>
      <c r="B7" s="39">
        <v>8</v>
      </c>
      <c r="D7" s="700" t="s">
        <v>10</v>
      </c>
      <c r="E7" s="701"/>
      <c r="F7" s="6" t="s">
        <v>11</v>
      </c>
      <c r="G7" s="44"/>
    </row>
    <row r="8" spans="1:7" x14ac:dyDescent="0.25">
      <c r="A8" s="40" t="s">
        <v>12</v>
      </c>
      <c r="B8" s="37">
        <f>B7*B5</f>
        <v>176</v>
      </c>
      <c r="D8" s="45" t="s">
        <v>13</v>
      </c>
      <c r="E8" s="46"/>
      <c r="F8" s="47"/>
      <c r="G8" s="44"/>
    </row>
    <row r="9" spans="1:7" x14ac:dyDescent="0.25">
      <c r="A9" s="40" t="s">
        <v>14</v>
      </c>
      <c r="B9" s="37">
        <f>B7*B6</f>
        <v>2112</v>
      </c>
      <c r="D9" s="48" t="s">
        <v>15</v>
      </c>
      <c r="E9" s="49">
        <f>1390/1.18</f>
        <v>1177.9661016949153</v>
      </c>
      <c r="F9" s="50"/>
      <c r="G9" s="51"/>
    </row>
    <row r="10" spans="1:7" x14ac:dyDescent="0.25">
      <c r="D10" s="48" t="s">
        <v>16</v>
      </c>
      <c r="E10" s="49">
        <v>255</v>
      </c>
      <c r="F10" s="50"/>
      <c r="G10" s="51"/>
    </row>
    <row r="11" spans="1:7" x14ac:dyDescent="0.25">
      <c r="D11" s="48" t="s">
        <v>17</v>
      </c>
      <c r="E11" s="52">
        <v>5</v>
      </c>
      <c r="F11" s="53"/>
      <c r="G11" s="54"/>
    </row>
    <row r="12" spans="1:7" x14ac:dyDescent="0.25">
      <c r="D12" s="14" t="s">
        <v>18</v>
      </c>
      <c r="E12" s="55"/>
      <c r="F12" s="15" t="e">
        <f>(E9+E10)*$B$4/(E11*12*$B$5)</f>
        <v>#REF!</v>
      </c>
      <c r="G12" s="54"/>
    </row>
    <row r="13" spans="1:7" x14ac:dyDescent="0.25">
      <c r="D13" s="45" t="s">
        <v>19</v>
      </c>
      <c r="E13" s="46"/>
      <c r="F13" s="47"/>
      <c r="G13" s="44"/>
    </row>
    <row r="14" spans="1:7" x14ac:dyDescent="0.25">
      <c r="D14" s="56" t="s">
        <v>20</v>
      </c>
      <c r="E14" s="57"/>
      <c r="F14" s="58">
        <f>E19*E18</f>
        <v>14.666666666666666</v>
      </c>
      <c r="G14" s="54"/>
    </row>
    <row r="15" spans="1:7" x14ac:dyDescent="0.25">
      <c r="D15" s="59" t="s">
        <v>21</v>
      </c>
      <c r="E15" s="60">
        <v>100</v>
      </c>
      <c r="F15" s="53"/>
      <c r="G15" s="54"/>
    </row>
    <row r="16" spans="1:7" x14ac:dyDescent="0.25">
      <c r="D16" s="59" t="s">
        <v>22</v>
      </c>
      <c r="E16" s="52">
        <f>E15*B6</f>
        <v>26400</v>
      </c>
      <c r="F16" s="53"/>
      <c r="G16" s="54"/>
    </row>
    <row r="17" spans="4:7" x14ac:dyDescent="0.25">
      <c r="D17" s="59" t="s">
        <v>23</v>
      </c>
      <c r="E17" s="52">
        <v>75</v>
      </c>
      <c r="F17" s="53"/>
      <c r="G17" s="54"/>
    </row>
    <row r="18" spans="4:7" x14ac:dyDescent="0.25">
      <c r="D18" s="59" t="s">
        <v>24</v>
      </c>
      <c r="E18" s="61">
        <f>E15/E17</f>
        <v>1.3333333333333333</v>
      </c>
      <c r="F18" s="53"/>
      <c r="G18" s="54"/>
    </row>
    <row r="19" spans="4:7" x14ac:dyDescent="0.25">
      <c r="D19" s="62" t="s">
        <v>25</v>
      </c>
      <c r="E19" s="63">
        <v>11</v>
      </c>
      <c r="F19" s="64"/>
      <c r="G19" s="54"/>
    </row>
    <row r="20" spans="4:7" x14ac:dyDescent="0.25">
      <c r="D20" s="56" t="s">
        <v>26</v>
      </c>
      <c r="E20" s="65"/>
      <c r="F20" s="58">
        <f>+E22/(12*B5)</f>
        <v>0.92803030303030298</v>
      </c>
      <c r="G20" s="66"/>
    </row>
    <row r="21" spans="4:7" x14ac:dyDescent="0.25">
      <c r="D21" s="67" t="s">
        <v>27</v>
      </c>
      <c r="E21" s="68">
        <v>5000</v>
      </c>
      <c r="F21" s="68"/>
      <c r="G21" s="66"/>
    </row>
    <row r="22" spans="4:7" x14ac:dyDescent="0.25">
      <c r="D22" s="69" t="s">
        <v>28</v>
      </c>
      <c r="E22" s="70">
        <v>245</v>
      </c>
      <c r="F22" s="71"/>
      <c r="G22" s="66"/>
    </row>
    <row r="23" spans="4:7" x14ac:dyDescent="0.25">
      <c r="D23" s="56" t="s">
        <v>29</v>
      </c>
      <c r="E23" s="65"/>
      <c r="F23" s="58">
        <f>E25/(12*B5)</f>
        <v>0.46590909090909088</v>
      </c>
      <c r="G23" s="66"/>
    </row>
    <row r="24" spans="4:7" x14ac:dyDescent="0.25">
      <c r="D24" s="67" t="s">
        <v>27</v>
      </c>
      <c r="E24" s="68">
        <v>5000</v>
      </c>
      <c r="F24" s="68"/>
      <c r="G24" s="66"/>
    </row>
    <row r="25" spans="4:7" x14ac:dyDescent="0.25">
      <c r="D25" s="69" t="s">
        <v>28</v>
      </c>
      <c r="E25" s="70">
        <v>123</v>
      </c>
      <c r="F25" s="71"/>
      <c r="G25" s="66"/>
    </row>
    <row r="26" spans="4:7" x14ac:dyDescent="0.25">
      <c r="D26" s="56" t="s">
        <v>30</v>
      </c>
      <c r="E26" s="65"/>
      <c r="F26" s="58">
        <f>+E28/(12*B5)</f>
        <v>2.0378787878787881</v>
      </c>
      <c r="G26" s="66"/>
    </row>
    <row r="27" spans="4:7" x14ac:dyDescent="0.25">
      <c r="D27" s="67" t="s">
        <v>27</v>
      </c>
      <c r="E27" s="68">
        <v>100000</v>
      </c>
      <c r="F27" s="68"/>
      <c r="G27" s="66"/>
    </row>
    <row r="28" spans="4:7" x14ac:dyDescent="0.25">
      <c r="D28" s="69" t="s">
        <v>28</v>
      </c>
      <c r="E28" s="70">
        <v>538</v>
      </c>
      <c r="F28" s="71"/>
      <c r="G28" s="66"/>
    </row>
    <row r="29" spans="4:7" x14ac:dyDescent="0.25">
      <c r="D29" s="56" t="s">
        <v>31</v>
      </c>
      <c r="E29" s="65"/>
      <c r="F29" s="58">
        <f>+E31/(12*B5)</f>
        <v>2.0227272727272729</v>
      </c>
      <c r="G29" s="66"/>
    </row>
    <row r="30" spans="4:7" x14ac:dyDescent="0.25">
      <c r="D30" s="67" t="s">
        <v>27</v>
      </c>
      <c r="E30" s="68">
        <v>40000</v>
      </c>
      <c r="F30" s="68"/>
      <c r="G30" s="66"/>
    </row>
    <row r="31" spans="4:7" x14ac:dyDescent="0.25">
      <c r="D31" s="69" t="s">
        <v>28</v>
      </c>
      <c r="E31" s="70">
        <v>534</v>
      </c>
      <c r="F31" s="71"/>
      <c r="G31" s="66"/>
    </row>
    <row r="32" spans="4:7" x14ac:dyDescent="0.25">
      <c r="D32" s="56" t="s">
        <v>32</v>
      </c>
      <c r="E32" s="65"/>
      <c r="F32" s="58">
        <f>+E34/(12*B5)</f>
        <v>0.6946969696969697</v>
      </c>
      <c r="G32" s="66"/>
    </row>
    <row r="33" spans="4:7" x14ac:dyDescent="0.25">
      <c r="D33" s="67" t="s">
        <v>27</v>
      </c>
      <c r="E33" s="68">
        <v>100000</v>
      </c>
      <c r="F33" s="68"/>
      <c r="G33" s="66"/>
    </row>
    <row r="34" spans="4:7" x14ac:dyDescent="0.25">
      <c r="D34" s="69" t="s">
        <v>28</v>
      </c>
      <c r="E34" s="70">
        <v>183.4</v>
      </c>
      <c r="F34" s="71"/>
      <c r="G34" s="66"/>
    </row>
    <row r="35" spans="4:7" x14ac:dyDescent="0.25">
      <c r="D35" s="56" t="s">
        <v>33</v>
      </c>
      <c r="E35" s="65"/>
      <c r="F35" s="65"/>
      <c r="G35" s="66"/>
    </row>
    <row r="36" spans="4:7" x14ac:dyDescent="0.25">
      <c r="D36" s="67" t="s">
        <v>34</v>
      </c>
      <c r="E36" s="68"/>
      <c r="F36" s="72">
        <v>0.5</v>
      </c>
      <c r="G36" s="66"/>
    </row>
    <row r="37" spans="4:7" x14ac:dyDescent="0.25">
      <c r="D37" s="69" t="s">
        <v>35</v>
      </c>
      <c r="E37" s="71"/>
      <c r="F37" s="70">
        <v>2</v>
      </c>
      <c r="G37" s="66"/>
    </row>
    <row r="38" spans="4:7" x14ac:dyDescent="0.25">
      <c r="D38" s="56" t="s">
        <v>36</v>
      </c>
      <c r="E38" s="65"/>
      <c r="F38" s="65">
        <f>+E40/E39*E15</f>
        <v>0.49</v>
      </c>
      <c r="G38" s="66"/>
    </row>
    <row r="39" spans="4:7" x14ac:dyDescent="0.25">
      <c r="D39" s="67" t="s">
        <v>27</v>
      </c>
      <c r="E39" s="68">
        <v>50000</v>
      </c>
      <c r="F39" s="68"/>
      <c r="G39" s="66"/>
    </row>
    <row r="40" spans="4:7" x14ac:dyDescent="0.25">
      <c r="D40" s="69" t="s">
        <v>37</v>
      </c>
      <c r="E40" s="70">
        <v>245</v>
      </c>
      <c r="F40" s="71"/>
      <c r="G40" s="66"/>
    </row>
    <row r="41" spans="4:7" x14ac:dyDescent="0.25">
      <c r="D41" s="56" t="s">
        <v>38</v>
      </c>
      <c r="E41" s="65"/>
      <c r="F41" s="58">
        <f>+E43/E42/(B6)</f>
        <v>0.23106060606060605</v>
      </c>
      <c r="G41" s="66"/>
    </row>
    <row r="42" spans="4:7" x14ac:dyDescent="0.25">
      <c r="D42" s="67" t="s">
        <v>39</v>
      </c>
      <c r="E42" s="68">
        <v>1</v>
      </c>
      <c r="F42" s="68"/>
      <c r="G42" s="66"/>
    </row>
    <row r="43" spans="4:7" x14ac:dyDescent="0.25">
      <c r="D43" s="67" t="s">
        <v>37</v>
      </c>
      <c r="E43" s="71">
        <v>61</v>
      </c>
      <c r="F43" s="71"/>
      <c r="G43" s="66"/>
    </row>
    <row r="44" spans="4:7" ht="24" customHeight="1" x14ac:dyDescent="0.25">
      <c r="D44" s="56" t="s">
        <v>40</v>
      </c>
      <c r="E44" s="73"/>
      <c r="F44" s="74"/>
      <c r="G44" s="75"/>
    </row>
    <row r="45" spans="4:7" x14ac:dyDescent="0.25">
      <c r="D45" s="59" t="s">
        <v>41</v>
      </c>
      <c r="E45" s="76"/>
      <c r="F45" s="77">
        <v>6.61</v>
      </c>
      <c r="G45" s="75"/>
    </row>
    <row r="46" spans="4:7" x14ac:dyDescent="0.25">
      <c r="D46" s="59" t="s">
        <v>42</v>
      </c>
      <c r="E46" s="76"/>
      <c r="F46" s="77">
        <v>1.2</v>
      </c>
      <c r="G46" s="75"/>
    </row>
    <row r="47" spans="4:7" ht="21" customHeight="1" x14ac:dyDescent="0.25">
      <c r="D47" s="59" t="s">
        <v>43</v>
      </c>
      <c r="E47" s="76"/>
      <c r="F47" s="77">
        <v>0.2830492424242424</v>
      </c>
      <c r="G47" s="75"/>
    </row>
    <row r="48" spans="4:7" x14ac:dyDescent="0.25">
      <c r="D48" s="62" t="s">
        <v>44</v>
      </c>
      <c r="E48" s="78"/>
      <c r="F48" s="64">
        <v>0.1</v>
      </c>
      <c r="G48" s="54"/>
    </row>
    <row r="49" spans="4:7" x14ac:dyDescent="0.25">
      <c r="D49" s="10" t="s">
        <v>45</v>
      </c>
      <c r="E49" s="79"/>
      <c r="F49" s="9">
        <f>SUM(F14:F48)</f>
        <v>32.230018939393936</v>
      </c>
    </row>
    <row r="50" spans="4:7" x14ac:dyDescent="0.25">
      <c r="D50" s="80" t="s">
        <v>46</v>
      </c>
      <c r="E50" s="81"/>
      <c r="F50" s="82" t="e">
        <f>F12</f>
        <v>#REF!</v>
      </c>
      <c r="G50" s="54"/>
    </row>
    <row r="51" spans="4:7" x14ac:dyDescent="0.25">
      <c r="D51" s="83" t="s">
        <v>47</v>
      </c>
      <c r="E51" s="84"/>
      <c r="F51" s="61">
        <f>F49</f>
        <v>32.230018939393936</v>
      </c>
      <c r="G51" s="54"/>
    </row>
    <row r="52" spans="4:7" ht="15.75" x14ac:dyDescent="0.25">
      <c r="D52" s="11" t="s">
        <v>48</v>
      </c>
      <c r="E52" s="12"/>
      <c r="F52" s="13" t="e">
        <f>SUM(F50:F51)</f>
        <v>#REF!</v>
      </c>
      <c r="G52" s="44"/>
    </row>
    <row r="53" spans="4:7" ht="15.75" x14ac:dyDescent="0.25">
      <c r="D53" s="212" t="s">
        <v>49</v>
      </c>
      <c r="E53" s="213"/>
      <c r="F53" s="214" t="e">
        <f>F52/B7</f>
        <v>#REF!</v>
      </c>
      <c r="G53" s="44"/>
    </row>
    <row r="54" spans="4:7" ht="18" customHeight="1" x14ac:dyDescent="0.25">
      <c r="D54" s="215" t="s">
        <v>50</v>
      </c>
      <c r="E54" s="216"/>
      <c r="F54" s="217" t="e">
        <f>F53/B4</f>
        <v>#REF!</v>
      </c>
      <c r="G54" s="85"/>
    </row>
    <row r="55" spans="4:7" s="172" customFormat="1" ht="16.5" customHeight="1" x14ac:dyDescent="0.25"/>
    <row r="56" spans="4:7" ht="15.75" x14ac:dyDescent="0.25">
      <c r="D56" s="676" t="s">
        <v>5</v>
      </c>
      <c r="E56" s="17"/>
      <c r="F56" s="5" t="s">
        <v>11</v>
      </c>
      <c r="G56" s="87"/>
    </row>
    <row r="57" spans="4:7" x14ac:dyDescent="0.25">
      <c r="D57" s="10" t="s">
        <v>13</v>
      </c>
      <c r="E57" s="88"/>
      <c r="F57" s="89"/>
      <c r="G57" s="90"/>
    </row>
    <row r="58" spans="4:7" ht="15.75" customHeight="1" x14ac:dyDescent="0.25">
      <c r="D58" s="228" t="s">
        <v>15</v>
      </c>
      <c r="E58" s="230">
        <f>(13290)/1.18</f>
        <v>11262.71186440678</v>
      </c>
      <c r="F58" s="229"/>
      <c r="G58" s="93"/>
    </row>
    <row r="59" spans="4:7" x14ac:dyDescent="0.25">
      <c r="D59" s="91" t="s">
        <v>51</v>
      </c>
      <c r="E59" s="94"/>
      <c r="F59" s="95"/>
      <c r="G59" s="87"/>
    </row>
    <row r="60" spans="4:7" x14ac:dyDescent="0.25">
      <c r="D60" s="96" t="s">
        <v>17</v>
      </c>
      <c r="E60" s="94">
        <v>10</v>
      </c>
      <c r="F60" s="95"/>
      <c r="G60" s="87"/>
    </row>
    <row r="61" spans="4:7" x14ac:dyDescent="0.25">
      <c r="D61" s="97" t="s">
        <v>52</v>
      </c>
      <c r="E61" s="98">
        <f>B9</f>
        <v>2112</v>
      </c>
      <c r="F61" s="99"/>
      <c r="G61" s="100"/>
    </row>
    <row r="62" spans="4:7" x14ac:dyDescent="0.25">
      <c r="D62" s="97" t="s">
        <v>53</v>
      </c>
      <c r="E62" s="101">
        <f>E61*E60</f>
        <v>21120</v>
      </c>
      <c r="F62" s="102"/>
      <c r="G62" s="103"/>
    </row>
    <row r="63" spans="4:7" x14ac:dyDescent="0.25">
      <c r="D63" s="97" t="s">
        <v>54</v>
      </c>
      <c r="E63" s="104">
        <v>0</v>
      </c>
      <c r="F63" s="105"/>
      <c r="G63" s="106"/>
    </row>
    <row r="64" spans="4:7" x14ac:dyDescent="0.25">
      <c r="D64" s="14" t="s">
        <v>18</v>
      </c>
      <c r="E64" s="55"/>
      <c r="F64" s="107" t="e">
        <f>(E58+E59)*B4/(E60*B6)</f>
        <v>#REF!</v>
      </c>
      <c r="G64" s="87"/>
    </row>
    <row r="65" spans="4:7" x14ac:dyDescent="0.25">
      <c r="D65" s="10" t="s">
        <v>19</v>
      </c>
      <c r="E65" s="79"/>
      <c r="F65" s="108"/>
      <c r="G65" s="109"/>
    </row>
    <row r="66" spans="4:7" x14ac:dyDescent="0.25">
      <c r="D66" s="110" t="s">
        <v>20</v>
      </c>
      <c r="E66" s="111"/>
      <c r="F66" s="112">
        <f>+ROUND(E72*E70,2)</f>
        <v>37.47</v>
      </c>
      <c r="G66" s="87"/>
    </row>
    <row r="67" spans="4:7" x14ac:dyDescent="0.25">
      <c r="D67" s="113" t="s">
        <v>21</v>
      </c>
      <c r="E67" s="114">
        <v>200</v>
      </c>
      <c r="F67" s="95"/>
      <c r="G67" s="87"/>
    </row>
    <row r="68" spans="4:7" x14ac:dyDescent="0.25">
      <c r="D68" s="115" t="s">
        <v>22</v>
      </c>
      <c r="E68" s="94">
        <f>E67*B6</f>
        <v>52800</v>
      </c>
      <c r="F68" s="95"/>
      <c r="G68" s="87"/>
    </row>
    <row r="69" spans="4:7" x14ac:dyDescent="0.25">
      <c r="D69" s="115" t="s">
        <v>23</v>
      </c>
      <c r="E69" s="114">
        <f>IF(E59=0,57,52)</f>
        <v>57</v>
      </c>
      <c r="F69" s="95"/>
      <c r="G69" s="87"/>
    </row>
    <row r="70" spans="4:7" x14ac:dyDescent="0.25">
      <c r="D70" s="113" t="s">
        <v>55</v>
      </c>
      <c r="E70" s="94">
        <f>E67/E69</f>
        <v>3.5087719298245612</v>
      </c>
      <c r="F70" s="95"/>
      <c r="G70" s="87"/>
    </row>
    <row r="71" spans="4:7" x14ac:dyDescent="0.25">
      <c r="D71" s="113" t="s">
        <v>56</v>
      </c>
      <c r="E71" s="116"/>
      <c r="F71" s="92"/>
      <c r="G71" s="93"/>
    </row>
    <row r="72" spans="4:7" x14ac:dyDescent="0.25">
      <c r="D72" s="117" t="s">
        <v>25</v>
      </c>
      <c r="E72" s="118">
        <v>10.68</v>
      </c>
      <c r="F72" s="119"/>
      <c r="G72" s="120"/>
    </row>
    <row r="73" spans="4:7" x14ac:dyDescent="0.25">
      <c r="D73" s="110" t="s">
        <v>57</v>
      </c>
      <c r="E73" s="121"/>
      <c r="F73" s="112" t="e">
        <f>+ROUND(E77/B6,2)</f>
        <v>#REF!</v>
      </c>
      <c r="G73" s="120"/>
    </row>
    <row r="74" spans="4:7" x14ac:dyDescent="0.25">
      <c r="D74" s="113" t="s">
        <v>58</v>
      </c>
      <c r="E74" s="114">
        <f>80</f>
        <v>80</v>
      </c>
      <c r="F74" s="95"/>
      <c r="G74" s="87"/>
    </row>
    <row r="75" spans="4:7" x14ac:dyDescent="0.25">
      <c r="D75" s="113" t="s">
        <v>59</v>
      </c>
      <c r="E75" s="114">
        <f>200</f>
        <v>200</v>
      </c>
      <c r="F75" s="95"/>
      <c r="G75" s="87"/>
    </row>
    <row r="76" spans="4:7" x14ac:dyDescent="0.25">
      <c r="D76" s="113" t="s">
        <v>60</v>
      </c>
      <c r="E76" s="94">
        <f>4*(E74+E75)</f>
        <v>1120</v>
      </c>
      <c r="F76" s="95"/>
      <c r="G76" s="87"/>
    </row>
    <row r="77" spans="4:7" x14ac:dyDescent="0.25">
      <c r="D77" s="117" t="s">
        <v>61</v>
      </c>
      <c r="E77" s="122" t="e">
        <f>+ROUND(E76*B4,2)</f>
        <v>#REF!</v>
      </c>
      <c r="F77" s="123"/>
      <c r="G77" s="87"/>
    </row>
    <row r="78" spans="4:7" x14ac:dyDescent="0.25">
      <c r="D78" s="110" t="s">
        <v>31</v>
      </c>
      <c r="E78" s="121"/>
      <c r="F78" s="112">
        <f>+ROUND(E80/B6,2)</f>
        <v>1.93</v>
      </c>
      <c r="G78" s="93"/>
    </row>
    <row r="79" spans="4:7" x14ac:dyDescent="0.25">
      <c r="D79" s="115" t="s">
        <v>62</v>
      </c>
      <c r="E79" s="114">
        <v>5000</v>
      </c>
      <c r="F79" s="95"/>
      <c r="G79" s="87"/>
    </row>
    <row r="80" spans="4:7" x14ac:dyDescent="0.25">
      <c r="D80" s="124" t="s">
        <v>63</v>
      </c>
      <c r="E80" s="125">
        <v>510</v>
      </c>
      <c r="F80" s="126"/>
      <c r="G80" s="87"/>
    </row>
    <row r="81" spans="4:7" x14ac:dyDescent="0.25">
      <c r="D81" s="110" t="s">
        <v>64</v>
      </c>
      <c r="E81" s="121"/>
      <c r="F81" s="112">
        <f>ROUND(SUM(E82:E83)*12/B6,2)</f>
        <v>8.73</v>
      </c>
      <c r="G81" s="87"/>
    </row>
    <row r="82" spans="4:7" x14ac:dyDescent="0.25">
      <c r="D82" s="115" t="s">
        <v>65</v>
      </c>
      <c r="E82" s="114">
        <v>124</v>
      </c>
      <c r="F82" s="95"/>
      <c r="G82" s="87"/>
    </row>
    <row r="83" spans="4:7" x14ac:dyDescent="0.25">
      <c r="D83" s="124" t="s">
        <v>66</v>
      </c>
      <c r="E83" s="125">
        <v>68</v>
      </c>
      <c r="F83" s="126"/>
      <c r="G83" s="87"/>
    </row>
    <row r="84" spans="4:7" x14ac:dyDescent="0.25">
      <c r="D84" s="110" t="s">
        <v>36</v>
      </c>
      <c r="E84" s="121"/>
      <c r="F84" s="112">
        <f>+ROUND(E86/E85*E67,2)</f>
        <v>7.31</v>
      </c>
      <c r="G84" s="87"/>
    </row>
    <row r="85" spans="4:7" x14ac:dyDescent="0.25">
      <c r="D85" s="115" t="s">
        <v>27</v>
      </c>
      <c r="E85" s="114">
        <v>60000</v>
      </c>
      <c r="F85" s="95"/>
      <c r="G85" s="87"/>
    </row>
    <row r="86" spans="4:7" x14ac:dyDescent="0.25">
      <c r="D86" s="124" t="s">
        <v>37</v>
      </c>
      <c r="E86" s="125">
        <v>2192</v>
      </c>
      <c r="F86" s="126"/>
      <c r="G86" s="87"/>
    </row>
    <row r="87" spans="4:7" x14ac:dyDescent="0.25">
      <c r="D87" s="110" t="s">
        <v>38</v>
      </c>
      <c r="E87" s="121"/>
      <c r="F87" s="112">
        <f>+ROUND(E89/E88/B6,2)</f>
        <v>1.07</v>
      </c>
      <c r="G87" s="87"/>
    </row>
    <row r="88" spans="4:7" x14ac:dyDescent="0.25">
      <c r="D88" s="115" t="s">
        <v>39</v>
      </c>
      <c r="E88" s="114">
        <v>1</v>
      </c>
      <c r="F88" s="95"/>
      <c r="G88" s="87"/>
    </row>
    <row r="89" spans="4:7" x14ac:dyDescent="0.25">
      <c r="D89" s="115" t="s">
        <v>37</v>
      </c>
      <c r="E89" s="114">
        <v>282</v>
      </c>
      <c r="F89" s="95"/>
      <c r="G89" s="87"/>
    </row>
    <row r="90" spans="4:7" x14ac:dyDescent="0.25">
      <c r="D90" s="127" t="s">
        <v>67</v>
      </c>
      <c r="E90" s="128"/>
      <c r="F90" s="129"/>
      <c r="G90" s="87"/>
    </row>
    <row r="91" spans="4:7" x14ac:dyDescent="0.25">
      <c r="D91" s="130" t="s">
        <v>68</v>
      </c>
      <c r="E91" s="121"/>
      <c r="F91" s="112" t="e">
        <f>+ROUND(E92*B4/B6,2)</f>
        <v>#REF!</v>
      </c>
      <c r="G91" s="87"/>
    </row>
    <row r="92" spans="4:7" x14ac:dyDescent="0.25">
      <c r="D92" s="131" t="s">
        <v>69</v>
      </c>
      <c r="E92" s="122">
        <v>300</v>
      </c>
      <c r="F92" s="126"/>
      <c r="G92" s="87"/>
    </row>
    <row r="93" spans="4:7" x14ac:dyDescent="0.25">
      <c r="D93" s="110" t="s">
        <v>70</v>
      </c>
      <c r="E93" s="121"/>
      <c r="F93" s="112" t="e">
        <f>+ROUND(SUM(E94:E97)*B4/B6,2)</f>
        <v>#REF!</v>
      </c>
      <c r="G93" s="87"/>
    </row>
    <row r="94" spans="4:7" x14ac:dyDescent="0.25">
      <c r="D94" s="115" t="s">
        <v>71</v>
      </c>
      <c r="E94" s="114">
        <v>800</v>
      </c>
      <c r="F94" s="95"/>
      <c r="G94" s="87"/>
    </row>
    <row r="95" spans="4:7" x14ac:dyDescent="0.25">
      <c r="D95" s="115" t="s">
        <v>72</v>
      </c>
      <c r="E95" s="114">
        <v>100</v>
      </c>
      <c r="F95" s="95"/>
      <c r="G95" s="87"/>
    </row>
    <row r="96" spans="4:7" x14ac:dyDescent="0.25">
      <c r="D96" s="113" t="s">
        <v>73</v>
      </c>
      <c r="E96" s="114">
        <v>300</v>
      </c>
      <c r="F96" s="95"/>
      <c r="G96" s="87"/>
    </row>
    <row r="97" spans="4:7" x14ac:dyDescent="0.25">
      <c r="D97" s="117" t="s">
        <v>74</v>
      </c>
      <c r="E97" s="125">
        <v>180</v>
      </c>
      <c r="F97" s="132"/>
      <c r="G97" s="87"/>
    </row>
    <row r="98" spans="4:7" x14ac:dyDescent="0.25">
      <c r="D98" s="133" t="s">
        <v>75</v>
      </c>
      <c r="E98" s="128"/>
      <c r="F98" s="129" t="e">
        <f>+ROUND(1%*SUM(E58:E59)*3*B4/(E60*B6),2)</f>
        <v>#REF!</v>
      </c>
      <c r="G98" s="134"/>
    </row>
    <row r="99" spans="4:7" x14ac:dyDescent="0.25">
      <c r="D99" s="16" t="s">
        <v>45</v>
      </c>
      <c r="E99" s="135"/>
      <c r="F99" s="136" t="e">
        <f>SUM(F66:F98)</f>
        <v>#REF!</v>
      </c>
      <c r="G99" s="87"/>
    </row>
    <row r="100" spans="4:7" ht="15.75" x14ac:dyDescent="0.25">
      <c r="D100" s="11" t="s">
        <v>76</v>
      </c>
      <c r="E100" s="12"/>
      <c r="F100" s="24" t="e">
        <f>F99+F64</f>
        <v>#REF!</v>
      </c>
      <c r="G100" s="87"/>
    </row>
    <row r="101" spans="4:7" ht="15.75" x14ac:dyDescent="0.25">
      <c r="D101" s="18" t="s">
        <v>49</v>
      </c>
      <c r="E101" s="19"/>
      <c r="F101" s="22" t="e">
        <f>+ROUND(F100/B7,2)</f>
        <v>#REF!</v>
      </c>
      <c r="G101" s="137"/>
    </row>
    <row r="102" spans="4:7" ht="15.75" x14ac:dyDescent="0.25">
      <c r="D102" s="20" t="s">
        <v>50</v>
      </c>
      <c r="E102" s="21"/>
      <c r="F102" s="23" t="e">
        <f>+ROUND(F100/B7/B4,2)</f>
        <v>#REF!</v>
      </c>
      <c r="G102" s="109"/>
    </row>
    <row r="103" spans="4:7" ht="19.5" customHeight="1" x14ac:dyDescent="0.25">
      <c r="G103" s="138"/>
    </row>
    <row r="104" spans="4:7" ht="15.75" x14ac:dyDescent="0.25">
      <c r="D104" s="676" t="s">
        <v>7</v>
      </c>
      <c r="E104" s="17"/>
      <c r="F104" s="17" t="s">
        <v>11</v>
      </c>
    </row>
    <row r="105" spans="4:7" x14ac:dyDescent="0.25">
      <c r="D105" s="139" t="s">
        <v>13</v>
      </c>
      <c r="E105" s="88"/>
      <c r="F105" s="89"/>
    </row>
    <row r="106" spans="4:7" x14ac:dyDescent="0.25">
      <c r="D106" s="140" t="s">
        <v>15</v>
      </c>
      <c r="E106" s="141">
        <f>29340/1.18</f>
        <v>24864.406779661018</v>
      </c>
      <c r="F106" s="112"/>
      <c r="G106" s="90"/>
    </row>
    <row r="107" spans="4:7" x14ac:dyDescent="0.25">
      <c r="D107" s="142" t="s">
        <v>51</v>
      </c>
      <c r="E107" s="94"/>
      <c r="F107" s="95"/>
      <c r="G107" s="93"/>
    </row>
    <row r="108" spans="4:7" x14ac:dyDescent="0.25">
      <c r="D108" s="142" t="s">
        <v>17</v>
      </c>
      <c r="E108" s="94">
        <f>E60</f>
        <v>10</v>
      </c>
      <c r="F108" s="95"/>
      <c r="G108" s="87"/>
    </row>
    <row r="109" spans="4:7" x14ac:dyDescent="0.25">
      <c r="D109" s="142" t="s">
        <v>52</v>
      </c>
      <c r="E109" s="94">
        <f>E61</f>
        <v>2112</v>
      </c>
      <c r="F109" s="95"/>
      <c r="G109" s="87"/>
    </row>
    <row r="110" spans="4:7" x14ac:dyDescent="0.25">
      <c r="D110" s="143" t="s">
        <v>53</v>
      </c>
      <c r="E110" s="94">
        <f t="shared" ref="E110:E111" si="0">+E62</f>
        <v>21120</v>
      </c>
      <c r="F110" s="144"/>
      <c r="G110" s="100"/>
    </row>
    <row r="111" spans="4:7" x14ac:dyDescent="0.25">
      <c r="D111" s="145" t="s">
        <v>54</v>
      </c>
      <c r="E111" s="122">
        <f t="shared" si="0"/>
        <v>0</v>
      </c>
      <c r="F111" s="126"/>
      <c r="G111" s="103"/>
    </row>
    <row r="112" spans="4:7" x14ac:dyDescent="0.25">
      <c r="D112" s="14" t="s">
        <v>18</v>
      </c>
      <c r="E112" s="55"/>
      <c r="F112" s="107" t="e">
        <f>ROUND(SUM(E106:E107)*B4/(E108*B6),2)</f>
        <v>#REF!</v>
      </c>
      <c r="G112" s="103"/>
    </row>
    <row r="113" spans="4:7" x14ac:dyDescent="0.25">
      <c r="D113" s="139" t="s">
        <v>19</v>
      </c>
      <c r="E113" s="139"/>
      <c r="F113" s="139"/>
      <c r="G113" s="106"/>
    </row>
    <row r="114" spans="4:7" x14ac:dyDescent="0.25">
      <c r="D114" s="218" t="s">
        <v>20</v>
      </c>
      <c r="E114" s="221"/>
      <c r="F114" s="225">
        <f>+ROUND(E120*E118,2)</f>
        <v>42.46</v>
      </c>
      <c r="G114" s="109"/>
    </row>
    <row r="115" spans="4:7" x14ac:dyDescent="0.25">
      <c r="D115" s="219" t="s">
        <v>21</v>
      </c>
      <c r="E115" s="222">
        <v>200</v>
      </c>
      <c r="F115" s="226"/>
      <c r="G115" s="87"/>
    </row>
    <row r="116" spans="4:7" x14ac:dyDescent="0.25">
      <c r="D116" s="220" t="s">
        <v>22</v>
      </c>
      <c r="E116" s="222">
        <f>+E115*B6</f>
        <v>52800</v>
      </c>
      <c r="F116" s="226"/>
      <c r="G116" s="87"/>
    </row>
    <row r="117" spans="4:7" x14ac:dyDescent="0.25">
      <c r="D117" s="220" t="s">
        <v>23</v>
      </c>
      <c r="E117" s="222">
        <v>51.8549662227121</v>
      </c>
      <c r="F117" s="226"/>
      <c r="G117" s="87"/>
    </row>
    <row r="118" spans="4:7" x14ac:dyDescent="0.25">
      <c r="D118" s="219" t="s">
        <v>55</v>
      </c>
      <c r="E118" s="223">
        <f>+ROUND(E115/E117,2)</f>
        <v>3.86</v>
      </c>
      <c r="F118" s="226"/>
      <c r="G118" s="87"/>
    </row>
    <row r="119" spans="4:7" x14ac:dyDescent="0.25">
      <c r="D119" s="219" t="s">
        <v>56</v>
      </c>
      <c r="E119" s="224"/>
      <c r="F119" s="227"/>
      <c r="G119" s="87"/>
    </row>
    <row r="120" spans="4:7" x14ac:dyDescent="0.25">
      <c r="D120" s="275" t="s">
        <v>25</v>
      </c>
      <c r="E120" s="276">
        <v>11</v>
      </c>
      <c r="F120" s="277"/>
      <c r="G120" s="93"/>
    </row>
    <row r="121" spans="4:7" x14ac:dyDescent="0.25">
      <c r="D121" s="130" t="s">
        <v>57</v>
      </c>
      <c r="E121" s="121"/>
      <c r="F121" s="283" t="e">
        <f>+ROUND(E125/B6,2)</f>
        <v>#REF!</v>
      </c>
      <c r="G121" s="120"/>
    </row>
    <row r="122" spans="4:7" x14ac:dyDescent="0.25">
      <c r="D122" s="278" t="s">
        <v>58</v>
      </c>
      <c r="E122" s="114">
        <f>80</f>
        <v>80</v>
      </c>
      <c r="F122" s="284"/>
      <c r="G122" s="87"/>
    </row>
    <row r="123" spans="4:7" ht="15.75" customHeight="1" x14ac:dyDescent="0.25">
      <c r="D123" s="278" t="s">
        <v>59</v>
      </c>
      <c r="E123" s="114">
        <f>200</f>
        <v>200</v>
      </c>
      <c r="F123" s="284"/>
      <c r="G123" s="87"/>
    </row>
    <row r="124" spans="4:7" x14ac:dyDescent="0.25">
      <c r="D124" s="278" t="s">
        <v>60</v>
      </c>
      <c r="E124" s="94">
        <f>4*(E122+E123)</f>
        <v>1120</v>
      </c>
      <c r="F124" s="284"/>
      <c r="G124" s="87"/>
    </row>
    <row r="125" spans="4:7" x14ac:dyDescent="0.25">
      <c r="D125" s="131" t="s">
        <v>61</v>
      </c>
      <c r="E125" s="122" t="e">
        <f>+ROUND(E124*B4,2)</f>
        <v>#REF!</v>
      </c>
      <c r="F125" s="285"/>
      <c r="G125" s="87"/>
    </row>
    <row r="126" spans="4:7" x14ac:dyDescent="0.25">
      <c r="D126" s="130" t="s">
        <v>31</v>
      </c>
      <c r="E126" s="121"/>
      <c r="F126" s="283">
        <f>+ROUND(E80/B6,2)</f>
        <v>1.93</v>
      </c>
      <c r="G126" s="93"/>
    </row>
    <row r="127" spans="4:7" x14ac:dyDescent="0.25">
      <c r="D127" s="279" t="s">
        <v>62</v>
      </c>
      <c r="E127" s="114">
        <v>5000</v>
      </c>
      <c r="F127" s="284"/>
      <c r="G127" s="87"/>
    </row>
    <row r="128" spans="4:7" x14ac:dyDescent="0.25">
      <c r="D128" s="280" t="s">
        <v>63</v>
      </c>
      <c r="E128" s="125">
        <v>510</v>
      </c>
      <c r="F128" s="286"/>
      <c r="G128" s="87"/>
    </row>
    <row r="129" spans="4:7" x14ac:dyDescent="0.25">
      <c r="D129" s="130" t="s">
        <v>64</v>
      </c>
      <c r="E129" s="121"/>
      <c r="F129" s="283">
        <f>+ROUND(SUM(E130:E131)*12/B6,2)</f>
        <v>8.73</v>
      </c>
      <c r="G129" s="87"/>
    </row>
    <row r="130" spans="4:7" x14ac:dyDescent="0.25">
      <c r="D130" s="278" t="s">
        <v>65</v>
      </c>
      <c r="E130" s="114">
        <v>124</v>
      </c>
      <c r="F130" s="284"/>
      <c r="G130" s="87"/>
    </row>
    <row r="131" spans="4:7" x14ac:dyDescent="0.25">
      <c r="D131" s="131" t="s">
        <v>66</v>
      </c>
      <c r="E131" s="125">
        <v>68</v>
      </c>
      <c r="F131" s="286"/>
      <c r="G131" s="87"/>
    </row>
    <row r="132" spans="4:7" x14ac:dyDescent="0.25">
      <c r="D132" s="130" t="s">
        <v>36</v>
      </c>
      <c r="E132" s="121"/>
      <c r="F132" s="283">
        <f>+ROUND(E134/E133*E67,2)</f>
        <v>7.31</v>
      </c>
      <c r="G132" s="87"/>
    </row>
    <row r="133" spans="4:7" x14ac:dyDescent="0.25">
      <c r="D133" s="279" t="s">
        <v>27</v>
      </c>
      <c r="E133" s="114">
        <v>60000</v>
      </c>
      <c r="F133" s="284"/>
      <c r="G133" s="87"/>
    </row>
    <row r="134" spans="4:7" x14ac:dyDescent="0.25">
      <c r="D134" s="280" t="s">
        <v>37</v>
      </c>
      <c r="E134" s="125">
        <v>2192</v>
      </c>
      <c r="F134" s="286"/>
      <c r="G134" s="87"/>
    </row>
    <row r="135" spans="4:7" x14ac:dyDescent="0.25">
      <c r="D135" s="130" t="s">
        <v>38</v>
      </c>
      <c r="E135" s="121"/>
      <c r="F135" s="283">
        <f>+ROUND(E137/E136/B6,2)</f>
        <v>1.07</v>
      </c>
      <c r="G135" s="87"/>
    </row>
    <row r="136" spans="4:7" x14ac:dyDescent="0.25">
      <c r="D136" s="279" t="s">
        <v>39</v>
      </c>
      <c r="E136" s="94">
        <v>1</v>
      </c>
      <c r="F136" s="284"/>
      <c r="G136" s="87"/>
    </row>
    <row r="137" spans="4:7" x14ac:dyDescent="0.25">
      <c r="D137" s="279" t="s">
        <v>37</v>
      </c>
      <c r="E137" s="94">
        <v>282</v>
      </c>
      <c r="F137" s="284"/>
      <c r="G137" s="87"/>
    </row>
    <row r="138" spans="4:7" x14ac:dyDescent="0.25">
      <c r="D138" s="281" t="s">
        <v>67</v>
      </c>
      <c r="E138" s="122"/>
      <c r="F138" s="286"/>
      <c r="G138" s="87"/>
    </row>
    <row r="139" spans="4:7" x14ac:dyDescent="0.25">
      <c r="D139" s="130" t="s">
        <v>68</v>
      </c>
      <c r="E139" s="121"/>
      <c r="F139" s="283" t="e">
        <f>+ROUND(E140*B4/B6,2)</f>
        <v>#REF!</v>
      </c>
      <c r="G139" s="87"/>
    </row>
    <row r="140" spans="4:7" x14ac:dyDescent="0.25">
      <c r="D140" s="131" t="s">
        <v>69</v>
      </c>
      <c r="E140" s="122">
        <v>300</v>
      </c>
      <c r="F140" s="286"/>
      <c r="G140" s="87"/>
    </row>
    <row r="141" spans="4:7" x14ac:dyDescent="0.25">
      <c r="D141" s="130" t="s">
        <v>70</v>
      </c>
      <c r="E141" s="121"/>
      <c r="F141" s="283" t="e">
        <f>+ROUND(SUM(E142:E145)*B4/B6,2)</f>
        <v>#REF!</v>
      </c>
      <c r="G141" s="87"/>
    </row>
    <row r="142" spans="4:7" x14ac:dyDescent="0.25">
      <c r="D142" s="279" t="s">
        <v>71</v>
      </c>
      <c r="E142" s="114">
        <v>800</v>
      </c>
      <c r="F142" s="284"/>
      <c r="G142" s="87"/>
    </row>
    <row r="143" spans="4:7" x14ac:dyDescent="0.25">
      <c r="D143" s="279" t="s">
        <v>72</v>
      </c>
      <c r="E143" s="114">
        <v>100</v>
      </c>
      <c r="F143" s="284"/>
      <c r="G143" s="87"/>
    </row>
    <row r="144" spans="4:7" x14ac:dyDescent="0.25">
      <c r="D144" s="278" t="s">
        <v>73</v>
      </c>
      <c r="E144" s="114">
        <v>300</v>
      </c>
      <c r="F144" s="284"/>
      <c r="G144" s="87"/>
    </row>
    <row r="145" spans="4:7" x14ac:dyDescent="0.25">
      <c r="D145" s="131" t="s">
        <v>74</v>
      </c>
      <c r="E145" s="125">
        <v>180</v>
      </c>
      <c r="F145" s="287"/>
      <c r="G145" s="87"/>
    </row>
    <row r="146" spans="4:7" x14ac:dyDescent="0.25">
      <c r="D146" s="282" t="s">
        <v>75</v>
      </c>
      <c r="E146" s="128"/>
      <c r="F146" s="283" t="e">
        <f>+ROUND(1%*SUM(E106:E107)*3*B4/(E108*B6),2)</f>
        <v>#REF!</v>
      </c>
      <c r="G146" s="134"/>
    </row>
    <row r="147" spans="4:7" x14ac:dyDescent="0.25">
      <c r="D147" s="14" t="s">
        <v>45</v>
      </c>
      <c r="E147" s="55"/>
      <c r="F147" s="107" t="e">
        <f>SUM(F114:F146)</f>
        <v>#REF!</v>
      </c>
      <c r="G147" s="87"/>
    </row>
    <row r="148" spans="4:7" x14ac:dyDescent="0.25">
      <c r="E148" s="42"/>
    </row>
    <row r="149" spans="4:7" ht="15.75" x14ac:dyDescent="0.25">
      <c r="D149" s="25" t="s">
        <v>77</v>
      </c>
      <c r="E149" s="26"/>
      <c r="F149" s="27" t="e">
        <f>F147+F112</f>
        <v>#REF!</v>
      </c>
      <c r="G149" s="87"/>
    </row>
    <row r="150" spans="4:7" x14ac:dyDescent="0.25">
      <c r="E150" s="42"/>
      <c r="G150" s="109"/>
    </row>
    <row r="151" spans="4:7" ht="20.25" customHeight="1" x14ac:dyDescent="0.25">
      <c r="D151" s="146" t="s">
        <v>49</v>
      </c>
      <c r="E151" s="147"/>
      <c r="F151" s="148" t="e">
        <f>+ROUND(F149/8,2)</f>
        <v>#REF!</v>
      </c>
      <c r="G151" s="137"/>
    </row>
    <row r="152" spans="4:7" x14ac:dyDescent="0.25">
      <c r="D152" s="149" t="s">
        <v>50</v>
      </c>
      <c r="E152" s="150"/>
      <c r="F152" s="151" t="e">
        <f>+ROUND(F149/8/B4,2)</f>
        <v>#REF!</v>
      </c>
      <c r="G152" s="109"/>
    </row>
    <row r="153" spans="4:7" x14ac:dyDescent="0.25">
      <c r="G153" s="138"/>
    </row>
    <row r="155" spans="4:7" x14ac:dyDescent="0.25">
      <c r="G155" s="152"/>
    </row>
    <row r="156" spans="4:7" ht="21.75" customHeight="1" x14ac:dyDescent="0.25">
      <c r="G156" s="152"/>
    </row>
    <row r="157" spans="4:7" ht="21.75" customHeight="1" x14ac:dyDescent="0.25">
      <c r="G157" s="152"/>
    </row>
    <row r="158" spans="4:7" ht="26.25" customHeight="1" x14ac:dyDescent="0.25"/>
  </sheetData>
  <mergeCells count="3">
    <mergeCell ref="A1:G1"/>
    <mergeCell ref="A3:B3"/>
    <mergeCell ref="D7:E7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AU30"/>
  <sheetViews>
    <sheetView showGridLines="0" topLeftCell="A19" zoomScaleNormal="100" workbookViewId="0">
      <selection activeCell="F11" sqref="F11"/>
    </sheetView>
  </sheetViews>
  <sheetFormatPr baseColWidth="10" defaultColWidth="0" defaultRowHeight="15.75" zeroHeight="1" x14ac:dyDescent="0.25"/>
  <cols>
    <col min="1" max="1" width="4.140625" style="154" customWidth="1"/>
    <col min="2" max="2" width="27.42578125" style="154" customWidth="1"/>
    <col min="3" max="3" width="23.28515625" style="154" customWidth="1"/>
    <col min="4" max="4" width="18.5703125" style="154" customWidth="1"/>
    <col min="5" max="5" width="23" style="154" customWidth="1"/>
    <col min="6" max="8" width="15.7109375" style="154" customWidth="1"/>
    <col min="9" max="47" width="0" style="154" hidden="1" customWidth="1"/>
    <col min="48" max="16384" width="15.7109375" style="154" hidden="1"/>
  </cols>
  <sheetData>
    <row r="1" spans="1:47" customFormat="1" ht="15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customFormat="1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customFormat="1" ht="15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customFormat="1" ht="15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customFormat="1" ht="15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customFormat="1" ht="5.25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ht="21" x14ac:dyDescent="0.25">
      <c r="A7" s="373"/>
      <c r="B7" s="373"/>
      <c r="C7" s="373"/>
      <c r="D7" s="373"/>
      <c r="E7" s="373"/>
      <c r="F7" s="373"/>
    </row>
    <row r="8" spans="1:47" ht="21.75" thickBot="1" x14ac:dyDescent="0.3">
      <c r="A8" s="373"/>
      <c r="B8" s="374" t="s">
        <v>78</v>
      </c>
      <c r="C8" s="374"/>
      <c r="D8" s="374"/>
      <c r="E8" s="374"/>
      <c r="F8" s="374"/>
      <c r="G8" s="374"/>
    </row>
    <row r="9" spans="1:47" customFormat="1" thickTop="1" x14ac:dyDescent="0.25"/>
    <row r="10" spans="1:47" x14ac:dyDescent="0.25">
      <c r="B10" s="680" t="s">
        <v>79</v>
      </c>
      <c r="C10" s="680" t="s">
        <v>80</v>
      </c>
      <c r="D10" s="680" t="s">
        <v>81</v>
      </c>
      <c r="E10" s="680" t="s">
        <v>82</v>
      </c>
    </row>
    <row r="11" spans="1:47" x14ac:dyDescent="0.25">
      <c r="B11" s="393" t="s">
        <v>83</v>
      </c>
      <c r="C11" s="394" t="s">
        <v>84</v>
      </c>
      <c r="D11" s="394">
        <f>G20</f>
        <v>115.02159111431186</v>
      </c>
      <c r="E11" s="394">
        <f>G27</f>
        <v>153.32988050761367</v>
      </c>
    </row>
    <row r="12" spans="1:47" x14ac:dyDescent="0.25">
      <c r="B12" s="395" t="s">
        <v>85</v>
      </c>
      <c r="C12" s="396" t="s">
        <v>84</v>
      </c>
      <c r="D12" s="396">
        <f>G21</f>
        <v>129.19148489463106</v>
      </c>
      <c r="E12" s="396">
        <f>G28</f>
        <v>168.53270346149716</v>
      </c>
    </row>
    <row r="13" spans="1:47" x14ac:dyDescent="0.25">
      <c r="B13" s="397" t="s">
        <v>86</v>
      </c>
      <c r="C13" s="399" t="s">
        <v>84</v>
      </c>
      <c r="D13" s="398">
        <f>G22</f>
        <v>285.02217599412069</v>
      </c>
      <c r="E13" s="398">
        <f>G29</f>
        <v>341.91827623980612</v>
      </c>
    </row>
    <row r="14" spans="1:47" ht="20.100000000000001" customHeight="1" x14ac:dyDescent="0.25"/>
    <row r="15" spans="1:47" ht="20.100000000000001" customHeight="1" thickBot="1" x14ac:dyDescent="0.3">
      <c r="B15" s="374" t="s">
        <v>87</v>
      </c>
      <c r="C15" s="374"/>
      <c r="D15" s="374"/>
      <c r="E15" s="374"/>
      <c r="F15" s="374"/>
      <c r="G15" s="374"/>
    </row>
    <row r="16" spans="1:47" ht="20.100000000000001" customHeight="1" thickTop="1" x14ac:dyDescent="0.25"/>
    <row r="17" spans="2:7" ht="20.100000000000001" customHeight="1" thickBot="1" x14ac:dyDescent="0.3">
      <c r="B17" s="402" t="s">
        <v>88</v>
      </c>
      <c r="C17" s="402"/>
      <c r="D17" s="402"/>
      <c r="E17" s="402"/>
      <c r="F17" s="402"/>
      <c r="G17" s="402"/>
    </row>
    <row r="18" spans="2:7" ht="20.100000000000001" customHeight="1" thickTop="1" x14ac:dyDescent="0.25"/>
    <row r="19" spans="2:7" ht="49.5" customHeight="1" x14ac:dyDescent="0.25">
      <c r="B19" s="680" t="s">
        <v>79</v>
      </c>
      <c r="C19" s="680" t="s">
        <v>80</v>
      </c>
      <c r="D19" s="400" t="s">
        <v>89</v>
      </c>
      <c r="E19" s="400" t="s">
        <v>90</v>
      </c>
      <c r="F19" s="400" t="s">
        <v>91</v>
      </c>
      <c r="G19" s="401" t="s">
        <v>92</v>
      </c>
    </row>
    <row r="20" spans="2:7" x14ac:dyDescent="0.25">
      <c r="B20" s="393" t="s">
        <v>83</v>
      </c>
      <c r="C20" s="394" t="s">
        <v>84</v>
      </c>
      <c r="D20" s="394">
        <f>'Calculo M.Existente'!G34</f>
        <v>63.274488172847619</v>
      </c>
      <c r="E20" s="394">
        <f>'Calculo M.Existente'!G41</f>
        <v>50.608275306669078</v>
      </c>
      <c r="F20" s="394">
        <f>SUM(D20:E20)*1%</f>
        <v>1.1388276347951669</v>
      </c>
      <c r="G20" s="394">
        <f>SUM(D20:F20)</f>
        <v>115.02159111431186</v>
      </c>
    </row>
    <row r="21" spans="2:7" x14ac:dyDescent="0.25">
      <c r="B21" s="395" t="s">
        <v>85</v>
      </c>
      <c r="C21" s="396" t="s">
        <v>84</v>
      </c>
      <c r="D21" s="396">
        <f>'Calculo M.Existente'!G64</f>
        <v>63.274488172847619</v>
      </c>
      <c r="E21" s="396">
        <f>'Calculo M.Existente'!G71</f>
        <v>64.637873108965323</v>
      </c>
      <c r="F21" s="396">
        <f t="shared" ref="F21:F22" si="0">SUM(D21:E21)*1%</f>
        <v>1.2791236128181294</v>
      </c>
      <c r="G21" s="396">
        <f t="shared" ref="G21:G22" si="1">SUM(D21:F21)</f>
        <v>129.19148489463106</v>
      </c>
    </row>
    <row r="22" spans="2:7" x14ac:dyDescent="0.25">
      <c r="B22" s="397" t="s">
        <v>86</v>
      </c>
      <c r="C22" s="399" t="s">
        <v>84</v>
      </c>
      <c r="D22" s="398">
        <f>'Calculo M.Existente'!G94</f>
        <v>88.06996488351777</v>
      </c>
      <c r="E22" s="398">
        <f>'Calculo M.Existente'!G101</f>
        <v>194.13020936808689</v>
      </c>
      <c r="F22" s="398">
        <f t="shared" si="0"/>
        <v>2.8220017425160466</v>
      </c>
      <c r="G22" s="398">
        <f t="shared" si="1"/>
        <v>285.02217599412069</v>
      </c>
    </row>
    <row r="23" spans="2:7" x14ac:dyDescent="0.25">
      <c r="E23" s="317"/>
      <c r="F23" s="317"/>
    </row>
    <row r="24" spans="2:7" ht="20.25" thickBot="1" x14ac:dyDescent="0.3">
      <c r="B24" s="402" t="s">
        <v>93</v>
      </c>
      <c r="C24" s="402"/>
      <c r="D24" s="402"/>
      <c r="E24" s="402"/>
      <c r="F24" s="402"/>
      <c r="G24" s="402"/>
    </row>
    <row r="25" spans="2:7" ht="16.5" thickTop="1" x14ac:dyDescent="0.25">
      <c r="E25" s="182"/>
      <c r="F25" s="182"/>
    </row>
    <row r="26" spans="2:7" ht="45" x14ac:dyDescent="0.25">
      <c r="B26" s="680" t="s">
        <v>79</v>
      </c>
      <c r="C26" s="680" t="s">
        <v>80</v>
      </c>
      <c r="D26" s="400" t="s">
        <v>89</v>
      </c>
      <c r="E26" s="400" t="s">
        <v>90</v>
      </c>
      <c r="F26" s="400" t="s">
        <v>91</v>
      </c>
      <c r="G26" s="401" t="s">
        <v>92</v>
      </c>
    </row>
    <row r="27" spans="2:7" x14ac:dyDescent="0.25">
      <c r="B27" s="393" t="s">
        <v>83</v>
      </c>
      <c r="C27" s="394" t="s">
        <v>84</v>
      </c>
      <c r="D27" s="394">
        <f>'RR y precio Muro Construido'!G36</f>
        <v>101.20348757215635</v>
      </c>
      <c r="E27" s="394">
        <f>'RR y precio Muro Construido'!G43</f>
        <v>50.608275306669078</v>
      </c>
      <c r="F27" s="394">
        <f>SUM(D27:E27)*1%</f>
        <v>1.5181176287882543</v>
      </c>
      <c r="G27" s="394">
        <f>SUM(D27:F27)</f>
        <v>153.32988050761367</v>
      </c>
    </row>
    <row r="28" spans="2:7" x14ac:dyDescent="0.25">
      <c r="B28" s="395" t="s">
        <v>85</v>
      </c>
      <c r="C28" s="396" t="s">
        <v>84</v>
      </c>
      <c r="D28" s="396">
        <f>'RR y precio Muro Construido'!G69</f>
        <v>102.22618972420021</v>
      </c>
      <c r="E28" s="396">
        <f>'RR y precio Muro Construido'!G76</f>
        <v>64.637873108965323</v>
      </c>
      <c r="F28" s="396">
        <f t="shared" ref="F28:F29" si="2">SUM(D28:E28)*1%</f>
        <v>1.6686406283316553</v>
      </c>
      <c r="G28" s="396">
        <f t="shared" ref="G28:G29" si="3">SUM(D28:F28)</f>
        <v>168.53270346149716</v>
      </c>
    </row>
    <row r="29" spans="2:7" x14ac:dyDescent="0.25">
      <c r="B29" s="397" t="s">
        <v>86</v>
      </c>
      <c r="C29" s="399" t="s">
        <v>84</v>
      </c>
      <c r="D29" s="398">
        <f>'RR y precio Muro Construido'!G101</f>
        <v>144.40273740399837</v>
      </c>
      <c r="E29" s="398">
        <f>'RR y precio Muro Construido'!G108</f>
        <v>194.13020936808689</v>
      </c>
      <c r="F29" s="398">
        <f t="shared" si="2"/>
        <v>3.3853294677208527</v>
      </c>
      <c r="G29" s="398">
        <f t="shared" si="3"/>
        <v>341.91827623980612</v>
      </c>
    </row>
    <row r="30" spans="2:7" x14ac:dyDescent="0.25"/>
  </sheetData>
  <phoneticPr fontId="2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81D1E-3E9E-4BCC-99D7-B5C1F42C7DB1}">
  <sheetPr>
    <tabColor rgb="FFFF0000"/>
  </sheetPr>
  <dimension ref="A1:AU44"/>
  <sheetViews>
    <sheetView showGridLines="0" tabSelected="1" topLeftCell="A10" zoomScale="70" zoomScaleNormal="70" workbookViewId="0">
      <selection activeCell="N38" sqref="N38:O40"/>
    </sheetView>
  </sheetViews>
  <sheetFormatPr baseColWidth="10" defaultColWidth="0" defaultRowHeight="15" zeroHeight="1" x14ac:dyDescent="0.25"/>
  <cols>
    <col min="1" max="10" width="11.42578125" customWidth="1"/>
    <col min="11" max="11" width="29.85546875" customWidth="1"/>
    <col min="12" max="19" width="11.42578125" customWidth="1"/>
    <col min="20" max="47" width="0" hidden="1" customWidth="1"/>
    <col min="48" max="16384" width="11.42578125" hidden="1"/>
  </cols>
  <sheetData>
    <row r="1" spans="1:47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ht="5.25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x14ac:dyDescent="0.25"/>
    <row r="8" spans="1:47" x14ac:dyDescent="0.25"/>
    <row r="9" spans="1:47" x14ac:dyDescent="0.25"/>
    <row r="10" spans="1:47" x14ac:dyDescent="0.25">
      <c r="K10" s="686" t="s">
        <v>81</v>
      </c>
    </row>
    <row r="11" spans="1:47" x14ac:dyDescent="0.25">
      <c r="K11" s="686" t="s">
        <v>79</v>
      </c>
      <c r="L11" s="686" t="s">
        <v>614</v>
      </c>
      <c r="M11" s="686" t="s">
        <v>615</v>
      </c>
      <c r="N11" s="686" t="s">
        <v>616</v>
      </c>
      <c r="O11" s="686" t="s">
        <v>617</v>
      </c>
    </row>
    <row r="12" spans="1:47" ht="15.75" x14ac:dyDescent="0.25">
      <c r="K12" s="393" t="s">
        <v>83</v>
      </c>
      <c r="L12" s="687">
        <v>0</v>
      </c>
      <c r="M12">
        <v>0</v>
      </c>
      <c r="N12" s="687">
        <f>'Calculo M.Existente'!G34</f>
        <v>63.274488172847619</v>
      </c>
      <c r="O12" s="688">
        <f>P12-SUM(L12:N12)</f>
        <v>51.747102941464242</v>
      </c>
      <c r="P12" s="695">
        <f>Resultados!G20</f>
        <v>115.02159111431186</v>
      </c>
    </row>
    <row r="13" spans="1:47" x14ac:dyDescent="0.25">
      <c r="L13" s="247">
        <f>L12/$P$12</f>
        <v>0</v>
      </c>
      <c r="M13" s="247">
        <f>M12/$P$12</f>
        <v>0</v>
      </c>
      <c r="N13" s="247">
        <f>N12/$P$12</f>
        <v>0.55010965819420421</v>
      </c>
      <c r="O13" s="247">
        <f>O12/$P$12</f>
        <v>0.44989034180579573</v>
      </c>
    </row>
    <row r="14" spans="1:47" ht="15.75" x14ac:dyDescent="0.25">
      <c r="K14" s="395" t="s">
        <v>85</v>
      </c>
      <c r="L14" s="687">
        <v>0</v>
      </c>
      <c r="M14">
        <v>0</v>
      </c>
      <c r="N14" s="687">
        <f>'Calculo M.Existente'!G64</f>
        <v>63.274488172847619</v>
      </c>
      <c r="O14" s="688">
        <f>P14-SUM(L14:N14)</f>
        <v>65.916996721783448</v>
      </c>
      <c r="P14" s="695">
        <f>Resultados!G21</f>
        <v>129.19148489463106</v>
      </c>
    </row>
    <row r="15" spans="1:47" x14ac:dyDescent="0.25">
      <c r="L15" s="247">
        <f>L14/$P$14</f>
        <v>0</v>
      </c>
      <c r="M15" s="247">
        <f t="shared" ref="M15:O15" si="0">M14/$P$14</f>
        <v>0</v>
      </c>
      <c r="N15" s="247">
        <f t="shared" si="0"/>
        <v>0.48977289969578469</v>
      </c>
      <c r="O15" s="247">
        <f t="shared" si="0"/>
        <v>0.51022710030421536</v>
      </c>
    </row>
    <row r="16" spans="1:47" ht="15.75" x14ac:dyDescent="0.25">
      <c r="K16" s="397" t="s">
        <v>86</v>
      </c>
      <c r="L16" s="687">
        <v>0</v>
      </c>
      <c r="M16">
        <v>0</v>
      </c>
      <c r="N16" s="687">
        <f>'Calculo M.Existente'!G94</f>
        <v>88.06996488351777</v>
      </c>
      <c r="O16" s="688">
        <f>P16-SUM(L16:N16)</f>
        <v>196.95221111060292</v>
      </c>
      <c r="P16" s="695">
        <f>Resultados!G22</f>
        <v>285.02217599412069</v>
      </c>
    </row>
    <row r="17" spans="11:17" x14ac:dyDescent="0.25">
      <c r="L17" s="247">
        <f>L16/$P$16</f>
        <v>0</v>
      </c>
      <c r="M17" s="247">
        <f t="shared" ref="M17:O17" si="1">M16/$P$16</f>
        <v>0</v>
      </c>
      <c r="N17" s="247">
        <f t="shared" si="1"/>
        <v>0.30899337771294832</v>
      </c>
      <c r="O17" s="247">
        <f t="shared" si="1"/>
        <v>0.69100662228705168</v>
      </c>
    </row>
    <row r="18" spans="11:17" x14ac:dyDescent="0.25"/>
    <row r="19" spans="11:17" x14ac:dyDescent="0.25">
      <c r="K19" s="686" t="s">
        <v>81</v>
      </c>
    </row>
    <row r="20" spans="11:17" x14ac:dyDescent="0.25">
      <c r="K20" s="686" t="s">
        <v>79</v>
      </c>
      <c r="L20" s="686" t="s">
        <v>614</v>
      </c>
      <c r="M20" s="686" t="s">
        <v>615</v>
      </c>
      <c r="N20" s="686" t="s">
        <v>616</v>
      </c>
      <c r="O20" s="686" t="s">
        <v>617</v>
      </c>
    </row>
    <row r="21" spans="11:17" ht="15.75" x14ac:dyDescent="0.25">
      <c r="K21" s="690" t="s">
        <v>83</v>
      </c>
      <c r="L21" s="692">
        <f>L13</f>
        <v>0</v>
      </c>
      <c r="M21" s="692">
        <f t="shared" ref="M21:O21" si="2">M13</f>
        <v>0</v>
      </c>
      <c r="N21" s="692">
        <f t="shared" si="2"/>
        <v>0.55010965819420421</v>
      </c>
      <c r="O21" s="692">
        <f t="shared" si="2"/>
        <v>0.44989034180579573</v>
      </c>
      <c r="Q21" s="691">
        <f>SUM(L21:O21)</f>
        <v>1</v>
      </c>
    </row>
    <row r="22" spans="11:17" ht="15.75" x14ac:dyDescent="0.25">
      <c r="K22" s="395" t="s">
        <v>85</v>
      </c>
      <c r="L22" s="693">
        <f>L15</f>
        <v>0</v>
      </c>
      <c r="M22" s="693">
        <f t="shared" ref="M22:O22" si="3">M15</f>
        <v>0</v>
      </c>
      <c r="N22" s="693">
        <f t="shared" si="3"/>
        <v>0.48977289969578469</v>
      </c>
      <c r="O22" s="693">
        <f t="shared" si="3"/>
        <v>0.51022710030421536</v>
      </c>
      <c r="Q22" s="691">
        <f t="shared" ref="Q22:Q23" si="4">SUM(L22:O22)</f>
        <v>1</v>
      </c>
    </row>
    <row r="23" spans="11:17" ht="15.75" x14ac:dyDescent="0.25">
      <c r="K23" s="689" t="s">
        <v>86</v>
      </c>
      <c r="L23" s="694">
        <f>L17</f>
        <v>0</v>
      </c>
      <c r="M23" s="694">
        <f t="shared" ref="M23:O23" si="5">M17</f>
        <v>0</v>
      </c>
      <c r="N23" s="694">
        <f t="shared" si="5"/>
        <v>0.30899337771294832</v>
      </c>
      <c r="O23" s="694">
        <f t="shared" si="5"/>
        <v>0.69100662228705168</v>
      </c>
      <c r="Q23" s="691">
        <f t="shared" si="4"/>
        <v>1</v>
      </c>
    </row>
    <row r="24" spans="11:17" x14ac:dyDescent="0.25"/>
    <row r="25" spans="11:17" x14ac:dyDescent="0.25"/>
    <row r="26" spans="11:17" x14ac:dyDescent="0.25">
      <c r="K26" s="686" t="s">
        <v>618</v>
      </c>
    </row>
    <row r="27" spans="11:17" x14ac:dyDescent="0.25">
      <c r="K27" s="686" t="s">
        <v>79</v>
      </c>
      <c r="L27" s="686" t="s">
        <v>614</v>
      </c>
      <c r="M27" s="686" t="s">
        <v>615</v>
      </c>
      <c r="N27" s="686" t="s">
        <v>616</v>
      </c>
      <c r="O27" s="686" t="s">
        <v>617</v>
      </c>
    </row>
    <row r="28" spans="11:17" ht="15.75" x14ac:dyDescent="0.25">
      <c r="K28" s="393" t="s">
        <v>83</v>
      </c>
      <c r="L28" s="687">
        <v>0</v>
      </c>
      <c r="M28">
        <v>0</v>
      </c>
      <c r="N28" s="687">
        <f>'RR y precio Muro Construido'!G36</f>
        <v>101.20348757215635</v>
      </c>
      <c r="O28" s="688">
        <f>P28-SUM(L28:N28)</f>
        <v>52.126392935457318</v>
      </c>
      <c r="P28" s="695">
        <f>Resultados!G27</f>
        <v>153.32988050761367</v>
      </c>
    </row>
    <row r="29" spans="11:17" x14ac:dyDescent="0.25">
      <c r="L29" s="247">
        <f>L28/$P$12</f>
        <v>0</v>
      </c>
      <c r="M29" s="247">
        <f>M28/$P$12</f>
        <v>0</v>
      </c>
      <c r="N29" s="247">
        <f>N28/$P$28</f>
        <v>0.66003760804555667</v>
      </c>
      <c r="O29" s="247">
        <f>O28/$P$28</f>
        <v>0.33996239195444333</v>
      </c>
    </row>
    <row r="30" spans="11:17" ht="15.75" x14ac:dyDescent="0.25">
      <c r="K30" s="395" t="s">
        <v>85</v>
      </c>
      <c r="L30" s="687">
        <v>0</v>
      </c>
      <c r="M30">
        <v>0</v>
      </c>
      <c r="N30" s="687">
        <f>'RR y precio Muro Construido'!G69</f>
        <v>102.22618972420021</v>
      </c>
      <c r="O30" s="688">
        <f>P30-SUM(L30:N30)</f>
        <v>66.306513737296953</v>
      </c>
      <c r="P30" s="695">
        <f>Resultados!G28</f>
        <v>168.53270346149716</v>
      </c>
    </row>
    <row r="31" spans="11:17" x14ac:dyDescent="0.25">
      <c r="L31" s="247">
        <f>L30/$P$14</f>
        <v>0</v>
      </c>
      <c r="M31" s="247">
        <f t="shared" ref="M31" si="6">M30/$P$14</f>
        <v>0</v>
      </c>
      <c r="N31" s="247">
        <f>N30/$P$30</f>
        <v>0.60656589269960126</v>
      </c>
      <c r="O31" s="247">
        <f>O30/$P$30</f>
        <v>0.39343410730039874</v>
      </c>
    </row>
    <row r="32" spans="11:17" ht="15.75" x14ac:dyDescent="0.25">
      <c r="K32" s="397" t="s">
        <v>86</v>
      </c>
      <c r="L32" s="687">
        <v>0</v>
      </c>
      <c r="M32">
        <v>0</v>
      </c>
      <c r="N32" s="687">
        <f>'RR y precio Muro Construido'!G101</f>
        <v>144.40273740399837</v>
      </c>
      <c r="O32" s="688">
        <f>P32-SUM(L32:N32)</f>
        <v>197.51553883580775</v>
      </c>
      <c r="P32" s="695">
        <f>Resultados!G29</f>
        <v>341.91827623980612</v>
      </c>
    </row>
    <row r="33" spans="11:17" x14ac:dyDescent="0.25">
      <c r="L33" s="247">
        <f>L32/$P$16</f>
        <v>0</v>
      </c>
      <c r="M33" s="247">
        <f t="shared" ref="M33" si="7">M32/$P$16</f>
        <v>0</v>
      </c>
      <c r="N33" s="247">
        <f>N32/$P$32</f>
        <v>0.42233114588680476</v>
      </c>
      <c r="O33" s="247">
        <f>O32/$P$32</f>
        <v>0.57766885411319524</v>
      </c>
    </row>
    <row r="34" spans="11:17" x14ac:dyDescent="0.25"/>
    <row r="35" spans="11:17" x14ac:dyDescent="0.25"/>
    <row r="36" spans="11:17" x14ac:dyDescent="0.25">
      <c r="K36" s="686" t="s">
        <v>618</v>
      </c>
    </row>
    <row r="37" spans="11:17" x14ac:dyDescent="0.25">
      <c r="K37" s="686" t="s">
        <v>79</v>
      </c>
      <c r="L37" s="686" t="s">
        <v>614</v>
      </c>
      <c r="M37" s="686" t="s">
        <v>615</v>
      </c>
      <c r="N37" s="686" t="s">
        <v>616</v>
      </c>
      <c r="O37" s="686" t="s">
        <v>617</v>
      </c>
    </row>
    <row r="38" spans="11:17" ht="15.75" x14ac:dyDescent="0.25">
      <c r="K38" s="690" t="s">
        <v>83</v>
      </c>
      <c r="L38" s="692">
        <f>L29</f>
        <v>0</v>
      </c>
      <c r="M38" s="692">
        <f t="shared" ref="M38:O38" si="8">M29</f>
        <v>0</v>
      </c>
      <c r="N38" s="692">
        <f t="shared" si="8"/>
        <v>0.66003760804555667</v>
      </c>
      <c r="O38" s="692">
        <f t="shared" si="8"/>
        <v>0.33996239195444333</v>
      </c>
      <c r="Q38" s="691">
        <f>SUM(L38:O38)</f>
        <v>1</v>
      </c>
    </row>
    <row r="39" spans="11:17" ht="15.75" x14ac:dyDescent="0.25">
      <c r="K39" s="395" t="s">
        <v>85</v>
      </c>
      <c r="L39" s="693">
        <f>L31</f>
        <v>0</v>
      </c>
      <c r="M39" s="693">
        <f t="shared" ref="M39:O39" si="9">M31</f>
        <v>0</v>
      </c>
      <c r="N39" s="693">
        <f t="shared" si="9"/>
        <v>0.60656589269960126</v>
      </c>
      <c r="O39" s="693">
        <f t="shared" si="9"/>
        <v>0.39343410730039874</v>
      </c>
      <c r="Q39" s="691">
        <f t="shared" ref="Q39:Q40" si="10">SUM(L39:O39)</f>
        <v>1</v>
      </c>
    </row>
    <row r="40" spans="11:17" ht="15.75" x14ac:dyDescent="0.25">
      <c r="K40" s="689" t="s">
        <v>86</v>
      </c>
      <c r="L40" s="694">
        <f>L33</f>
        <v>0</v>
      </c>
      <c r="M40" s="694">
        <f t="shared" ref="M40:O40" si="11">M33</f>
        <v>0</v>
      </c>
      <c r="N40" s="694">
        <f t="shared" si="11"/>
        <v>0.42233114588680476</v>
      </c>
      <c r="O40" s="694">
        <f t="shared" si="11"/>
        <v>0.57766885411319524</v>
      </c>
      <c r="Q40" s="691">
        <f t="shared" si="10"/>
        <v>1</v>
      </c>
    </row>
    <row r="41" spans="11:17" x14ac:dyDescent="0.25"/>
    <row r="42" spans="11:17" x14ac:dyDescent="0.25"/>
    <row r="43" spans="11:17" x14ac:dyDescent="0.25"/>
    <row r="44" spans="11:17" x14ac:dyDescent="0.25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19"/>
  <sheetViews>
    <sheetView showGridLines="0" zoomScaleNormal="100" workbookViewId="0">
      <selection activeCell="C12" sqref="C12"/>
    </sheetView>
  </sheetViews>
  <sheetFormatPr baseColWidth="10" defaultColWidth="0" defaultRowHeight="15" zeroHeight="1" x14ac:dyDescent="0.25"/>
  <cols>
    <col min="1" max="1" width="4.42578125" customWidth="1"/>
    <col min="2" max="2" width="18.7109375" bestFit="1" customWidth="1"/>
    <col min="3" max="4" width="11.42578125" customWidth="1"/>
    <col min="5" max="5" width="18.85546875" bestFit="1" customWidth="1"/>
    <col min="6" max="7" width="11.42578125" customWidth="1"/>
    <col min="8" max="47" width="0" hidden="1" customWidth="1"/>
    <col min="48" max="16384" width="11.42578125" hidden="1"/>
  </cols>
  <sheetData>
    <row r="1" spans="1:47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ht="5.25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x14ac:dyDescent="0.25"/>
    <row r="8" spans="1:47" ht="20.25" thickBot="1" x14ac:dyDescent="0.3">
      <c r="B8" s="374" t="s">
        <v>94</v>
      </c>
      <c r="C8" s="374"/>
      <c r="D8" s="374"/>
      <c r="E8" s="374"/>
      <c r="F8" s="374"/>
    </row>
    <row r="9" spans="1:47" ht="15.75" thickTop="1" x14ac:dyDescent="0.25"/>
    <row r="10" spans="1:47" ht="15.75" x14ac:dyDescent="0.25">
      <c r="B10" s="680" t="s">
        <v>95</v>
      </c>
      <c r="C10" s="680"/>
      <c r="D10" s="154"/>
      <c r="E10" s="680" t="s">
        <v>96</v>
      </c>
      <c r="F10" s="680"/>
    </row>
    <row r="11" spans="1:47" ht="15.75" x14ac:dyDescent="0.25">
      <c r="B11" s="316"/>
      <c r="C11" s="316"/>
      <c r="D11" s="154"/>
      <c r="E11" s="154"/>
      <c r="F11" s="154"/>
    </row>
    <row r="12" spans="1:47" ht="15.75" x14ac:dyDescent="0.25">
      <c r="B12" s="375" t="s">
        <v>97</v>
      </c>
      <c r="C12" s="376">
        <v>3.4960472440944899</v>
      </c>
      <c r="D12" s="377"/>
      <c r="E12" s="378" t="s">
        <v>98</v>
      </c>
      <c r="F12" s="379">
        <v>211.7</v>
      </c>
    </row>
    <row r="13" spans="1:47" ht="15.75" x14ac:dyDescent="0.25">
      <c r="B13" s="380" t="s">
        <v>6</v>
      </c>
      <c r="C13" s="381">
        <v>20</v>
      </c>
      <c r="D13" s="382"/>
      <c r="E13" s="383" t="s">
        <v>99</v>
      </c>
      <c r="F13" s="384">
        <v>208.8</v>
      </c>
    </row>
    <row r="14" spans="1:47" ht="15.75" x14ac:dyDescent="0.25">
      <c r="B14" s="380" t="s">
        <v>8</v>
      </c>
      <c r="C14" s="381">
        <f>12*C13</f>
        <v>240</v>
      </c>
      <c r="D14" s="382"/>
      <c r="E14" s="383" t="s">
        <v>100</v>
      </c>
      <c r="F14" s="384">
        <v>205.8</v>
      </c>
    </row>
    <row r="15" spans="1:47" ht="15.75" x14ac:dyDescent="0.25">
      <c r="B15" s="380" t="s">
        <v>9</v>
      </c>
      <c r="C15" s="385">
        <v>8</v>
      </c>
      <c r="D15" s="382"/>
      <c r="E15" s="383" t="s">
        <v>101</v>
      </c>
      <c r="F15" s="384">
        <v>200.6</v>
      </c>
    </row>
    <row r="16" spans="1:47" ht="15.75" x14ac:dyDescent="0.25">
      <c r="B16" s="380" t="s">
        <v>12</v>
      </c>
      <c r="C16" s="381">
        <f>C15*C13</f>
        <v>160</v>
      </c>
      <c r="D16" s="382"/>
      <c r="E16" s="386" t="s">
        <v>102</v>
      </c>
      <c r="F16" s="387">
        <v>196.7</v>
      </c>
    </row>
    <row r="17" spans="2:6" ht="15.75" x14ac:dyDescent="0.25">
      <c r="B17" s="388" t="s">
        <v>14</v>
      </c>
      <c r="C17" s="389">
        <f>C15*C14</f>
        <v>1920</v>
      </c>
      <c r="D17" s="382"/>
      <c r="E17" s="390"/>
      <c r="F17" s="391"/>
    </row>
    <row r="18" spans="2:6" x14ac:dyDescent="0.25"/>
    <row r="19" spans="2:6" x14ac:dyDescent="0.25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AV70"/>
  <sheetViews>
    <sheetView showGridLines="0" zoomScaleNormal="100" workbookViewId="0">
      <selection activeCell="F13" sqref="F13"/>
    </sheetView>
  </sheetViews>
  <sheetFormatPr baseColWidth="10" defaultColWidth="0" defaultRowHeight="15" zeroHeight="1" x14ac:dyDescent="0.25"/>
  <cols>
    <col min="1" max="1" width="4.42578125" customWidth="1"/>
    <col min="2" max="2" width="14.28515625" customWidth="1"/>
    <col min="3" max="3" width="16.7109375" customWidth="1"/>
    <col min="4" max="5" width="15.28515625" customWidth="1"/>
    <col min="6" max="6" width="20.5703125" bestFit="1" customWidth="1"/>
    <col min="7" max="7" width="15.7109375" customWidth="1"/>
    <col min="8" max="9" width="14.28515625" customWidth="1"/>
    <col min="10" max="10" width="17.140625" customWidth="1"/>
    <col min="11" max="11" width="20.5703125" bestFit="1" customWidth="1"/>
    <col min="12" max="12" width="24.42578125" bestFit="1" customWidth="1"/>
    <col min="13" max="13" width="11.42578125" customWidth="1"/>
    <col min="14" max="48" width="0" hidden="1" customWidth="1"/>
    <col min="49" max="16384" width="11.42578125" hidden="1"/>
  </cols>
  <sheetData>
    <row r="1" spans="1:48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  <c r="AV1" s="361"/>
    </row>
    <row r="2" spans="1:48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2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  <c r="AV2" s="361"/>
    </row>
    <row r="3" spans="1:48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5"/>
      <c r="M3" s="360"/>
      <c r="N3" s="360"/>
      <c r="O3" s="360"/>
      <c r="P3" s="360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</row>
    <row r="4" spans="1:48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5"/>
      <c r="M4" s="360"/>
      <c r="N4" s="360"/>
      <c r="O4" s="360"/>
      <c r="P4" s="360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  <c r="AV4" s="361"/>
    </row>
    <row r="5" spans="1:48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70"/>
      <c r="M5" s="360"/>
      <c r="N5" s="360"/>
      <c r="O5" s="360"/>
      <c r="P5" s="360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</row>
    <row r="6" spans="1:48" ht="3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  <c r="AV6" s="371"/>
    </row>
    <row r="7" spans="1:48" x14ac:dyDescent="0.25"/>
    <row r="8" spans="1:48" ht="20.25" thickBot="1" x14ac:dyDescent="0.3">
      <c r="B8" s="374" t="s">
        <v>103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</row>
    <row r="9" spans="1:48" ht="15.75" thickTop="1" x14ac:dyDescent="0.25"/>
    <row r="10" spans="1:48" s="348" customFormat="1" ht="24.75" customHeight="1" x14ac:dyDescent="0.25">
      <c r="B10" s="702" t="s">
        <v>104</v>
      </c>
      <c r="C10" s="704" t="s">
        <v>105</v>
      </c>
      <c r="D10" s="705"/>
      <c r="E10" s="705"/>
      <c r="F10" s="705"/>
      <c r="G10" s="706"/>
      <c r="H10" s="707" t="s">
        <v>106</v>
      </c>
      <c r="I10" s="708"/>
      <c r="J10" s="708"/>
      <c r="K10" s="708"/>
      <c r="L10" s="708"/>
    </row>
    <row r="11" spans="1:48" x14ac:dyDescent="0.25">
      <c r="B11" s="703"/>
      <c r="C11" s="404" t="s">
        <v>107</v>
      </c>
      <c r="D11" s="405" t="s">
        <v>108</v>
      </c>
      <c r="E11" s="405" t="s">
        <v>109</v>
      </c>
      <c r="F11" s="406" t="s">
        <v>110</v>
      </c>
      <c r="G11" s="406"/>
      <c r="H11" s="404" t="s">
        <v>107</v>
      </c>
      <c r="I11" s="405" t="s">
        <v>108</v>
      </c>
      <c r="J11" s="405" t="s">
        <v>109</v>
      </c>
      <c r="K11" s="406" t="s">
        <v>110</v>
      </c>
      <c r="L11" s="406"/>
    </row>
    <row r="12" spans="1:48" x14ac:dyDescent="0.25">
      <c r="B12" s="407" t="s">
        <v>111</v>
      </c>
      <c r="C12" s="424">
        <f>'Info para comp'!D5</f>
        <v>129.98699566595997</v>
      </c>
      <c r="D12" s="425">
        <f>'Info para comp'!D21</f>
        <v>123.57098455398442</v>
      </c>
      <c r="E12" s="425">
        <f>'Info para comp'!E37</f>
        <v>137.62685867954352</v>
      </c>
      <c r="F12" s="426">
        <f>Resultados!G20</f>
        <v>115.02159111431186</v>
      </c>
      <c r="G12" s="671"/>
      <c r="H12" s="424">
        <f>'Info para comp'!E5</f>
        <v>160.57602107079265</v>
      </c>
      <c r="I12" s="425">
        <f>'Info para comp'!E21</f>
        <v>154.63749836710969</v>
      </c>
      <c r="J12" s="425" t="s">
        <v>112</v>
      </c>
      <c r="K12" s="426">
        <f>Resultados!G27</f>
        <v>153.32988050761367</v>
      </c>
      <c r="L12" s="673"/>
    </row>
    <row r="13" spans="1:48" x14ac:dyDescent="0.25">
      <c r="B13" s="411" t="s">
        <v>113</v>
      </c>
      <c r="C13" s="424">
        <f>'Info para comp'!D6</f>
        <v>145.12273341283176</v>
      </c>
      <c r="D13" s="425">
        <f>'Info para comp'!D22</f>
        <v>149.10267613818073</v>
      </c>
      <c r="E13" s="425">
        <f>'Info para comp'!E38</f>
        <v>158.27303276140876</v>
      </c>
      <c r="F13" s="426">
        <f>Resultados!G21</f>
        <v>129.19148489463106</v>
      </c>
      <c r="G13" s="669"/>
      <c r="H13" s="424">
        <f>'Info para comp'!E6</f>
        <v>175.71175881766447</v>
      </c>
      <c r="I13" s="425">
        <f>'Info para comp'!E22</f>
        <v>180.16918995130601</v>
      </c>
      <c r="J13" s="425" t="s">
        <v>112</v>
      </c>
      <c r="K13" s="426">
        <f>Resultados!G28</f>
        <v>168.53270346149716</v>
      </c>
      <c r="L13" s="674"/>
    </row>
    <row r="14" spans="1:48" x14ac:dyDescent="0.25">
      <c r="B14" s="412" t="s">
        <v>114</v>
      </c>
      <c r="C14" s="427">
        <f>'Info para comp'!D7</f>
        <v>307.90948363563388</v>
      </c>
      <c r="D14" s="428">
        <f>'Info para comp'!D23</f>
        <v>262.58512425731635</v>
      </c>
      <c r="E14" s="428">
        <f>'Info para comp'!E39</f>
        <v>247.73120599642331</v>
      </c>
      <c r="F14" s="429">
        <f>Resultados!G22</f>
        <v>285.02217599412069</v>
      </c>
      <c r="G14" s="670"/>
      <c r="H14" s="427">
        <f>'Info para comp'!E7</f>
        <v>346.34756714814932</v>
      </c>
      <c r="I14" s="428">
        <f>'Info para comp'!E23</f>
        <v>320.4104297767106</v>
      </c>
      <c r="J14" s="428" t="s">
        <v>112</v>
      </c>
      <c r="K14" s="429">
        <f>Resultados!G29</f>
        <v>341.91827623980612</v>
      </c>
      <c r="L14" s="675"/>
    </row>
    <row r="15" spans="1:48" x14ac:dyDescent="0.25">
      <c r="G15" s="332"/>
      <c r="H15" s="332"/>
      <c r="I15" s="332"/>
      <c r="J15" s="332"/>
    </row>
    <row r="16" spans="1:48" x14ac:dyDescent="0.25">
      <c r="B16" s="702" t="s">
        <v>104</v>
      </c>
      <c r="C16" s="704" t="s">
        <v>115</v>
      </c>
      <c r="D16" s="705"/>
      <c r="E16" s="705"/>
      <c r="F16" s="704" t="s">
        <v>116</v>
      </c>
      <c r="G16" s="705"/>
      <c r="H16" s="705"/>
    </row>
    <row r="17" spans="2:15" x14ac:dyDescent="0.25">
      <c r="B17" s="703"/>
      <c r="C17" s="404" t="s">
        <v>107</v>
      </c>
      <c r="D17" s="405" t="s">
        <v>108</v>
      </c>
      <c r="E17" s="406" t="s">
        <v>109</v>
      </c>
      <c r="F17" s="404" t="s">
        <v>107</v>
      </c>
      <c r="G17" s="405" t="s">
        <v>108</v>
      </c>
      <c r="H17" s="414" t="s">
        <v>108</v>
      </c>
    </row>
    <row r="18" spans="2:15" x14ac:dyDescent="0.25">
      <c r="B18" s="415" t="s">
        <v>111</v>
      </c>
      <c r="C18" s="416">
        <f>C12/$F$12-1</f>
        <v>0.13010952471327797</v>
      </c>
      <c r="D18" s="417">
        <f t="shared" ref="D18" si="0">D12/$F$12-1</f>
        <v>7.4328596543025593E-2</v>
      </c>
      <c r="E18" s="418">
        <f>E12/$F$12-1</f>
        <v>0.19653064564865796</v>
      </c>
      <c r="F18" s="416">
        <f>H12/$K$12-1</f>
        <v>4.7258502642733013E-2</v>
      </c>
      <c r="G18" s="417"/>
      <c r="H18" s="418">
        <f>I12/$K$12-1</f>
        <v>8.5281346021206517E-3</v>
      </c>
    </row>
    <row r="19" spans="2:15" s="2" customFormat="1" x14ac:dyDescent="0.25">
      <c r="B19" s="419" t="s">
        <v>113</v>
      </c>
      <c r="C19" s="416">
        <f>C13/$F$13-1</f>
        <v>0.12331500432241538</v>
      </c>
      <c r="D19" s="417">
        <f t="shared" ref="D19:E19" si="1">D13/$F$13-1</f>
        <v>0.15412154492836194</v>
      </c>
      <c r="E19" s="418">
        <f t="shared" si="1"/>
        <v>0.22510421557966209</v>
      </c>
      <c r="F19" s="416">
        <f>H13/$K$13-1</f>
        <v>4.2597402217590563E-2</v>
      </c>
      <c r="G19" s="417"/>
      <c r="H19" s="418">
        <f>I13/$K$13-1</f>
        <v>6.9045866177939175E-2</v>
      </c>
      <c r="I19"/>
      <c r="J19"/>
      <c r="K19"/>
      <c r="L19"/>
      <c r="M19"/>
    </row>
    <row r="20" spans="2:15" x14ac:dyDescent="0.25">
      <c r="B20" s="420" t="s">
        <v>114</v>
      </c>
      <c r="C20" s="421">
        <f>C14/$F$14-1</f>
        <v>8.0300094410847844E-2</v>
      </c>
      <c r="D20" s="422">
        <f t="shared" ref="D20" si="2">D14/$F$14-1</f>
        <v>-7.8720372050163467E-2</v>
      </c>
      <c r="E20" s="423">
        <f>E14/$F$14-1</f>
        <v>-0.13083532840078593</v>
      </c>
      <c r="F20" s="421">
        <f>H14/$K$14-1</f>
        <v>1.2954238530486384E-2</v>
      </c>
      <c r="G20" s="422"/>
      <c r="H20" s="423">
        <f>I14/$K$14-1</f>
        <v>-6.2903471261100075E-2</v>
      </c>
    </row>
    <row r="21" spans="2:15" x14ac:dyDescent="0.25"/>
    <row r="22" spans="2:15" x14ac:dyDescent="0.25"/>
    <row r="23" spans="2:15" x14ac:dyDescent="0.25"/>
    <row r="24" spans="2:15" x14ac:dyDescent="0.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2:15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2:15" x14ac:dyDescent="0.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2:15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2:15" x14ac:dyDescent="0.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15" x14ac:dyDescent="0.25">
      <c r="C29" s="211"/>
      <c r="D29" s="211"/>
      <c r="E29" s="211"/>
      <c r="F29" s="211"/>
      <c r="G29" s="211"/>
      <c r="H29" s="211"/>
      <c r="I29" s="211"/>
      <c r="J29" s="211"/>
      <c r="K29" s="2"/>
      <c r="L29" s="2"/>
      <c r="M29" s="2"/>
      <c r="N29" s="2"/>
      <c r="O29" s="2"/>
    </row>
    <row r="30" spans="2:15" x14ac:dyDescent="0.25">
      <c r="C30" s="2"/>
      <c r="D30" s="2"/>
      <c r="E30" s="332"/>
      <c r="F30" s="2"/>
      <c r="G30" s="332"/>
      <c r="H30" s="332"/>
      <c r="I30" s="332"/>
      <c r="J30" s="332"/>
      <c r="K30" s="2"/>
      <c r="L30" s="2"/>
      <c r="M30" s="2"/>
      <c r="N30" s="2"/>
      <c r="O30" s="2"/>
    </row>
    <row r="31" spans="2:15" x14ac:dyDescent="0.25">
      <c r="C31" s="2"/>
      <c r="D31" s="332"/>
      <c r="E31" s="332"/>
      <c r="F31" s="332"/>
      <c r="G31" s="332"/>
      <c r="H31" s="332"/>
      <c r="I31" s="332"/>
      <c r="J31" s="332"/>
      <c r="K31" s="2"/>
      <c r="L31" s="2"/>
      <c r="M31" s="2"/>
      <c r="N31" s="2"/>
      <c r="O31" s="2"/>
    </row>
    <row r="32" spans="2:15" x14ac:dyDescent="0.25">
      <c r="C32" s="2"/>
      <c r="D32" s="332"/>
      <c r="E32" s="332"/>
      <c r="F32" s="332"/>
      <c r="G32" s="332"/>
      <c r="H32" s="332"/>
      <c r="I32" s="332"/>
      <c r="J32" s="332"/>
      <c r="K32" s="2"/>
      <c r="L32" s="2"/>
      <c r="M32" s="2"/>
      <c r="N32" s="2"/>
      <c r="O32" s="2"/>
    </row>
    <row r="33" spans="3:15" x14ac:dyDescent="0.25">
      <c r="C33" s="2"/>
      <c r="D33" s="332"/>
      <c r="E33" s="332"/>
      <c r="F33" s="332"/>
      <c r="G33" s="332"/>
      <c r="H33" s="332"/>
      <c r="I33" s="332"/>
      <c r="J33" s="332"/>
      <c r="K33" s="2"/>
      <c r="L33" s="2"/>
      <c r="M33" s="2"/>
      <c r="N33" s="2"/>
      <c r="O33" s="2"/>
    </row>
    <row r="34" spans="3:15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3:15" x14ac:dyDescent="0.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3:15" x14ac:dyDescent="0.25"/>
    <row r="37" spans="3:15" x14ac:dyDescent="0.25"/>
    <row r="38" spans="3:15" x14ac:dyDescent="0.25"/>
    <row r="39" spans="3:15" x14ac:dyDescent="0.25"/>
    <row r="40" spans="3:15" x14ac:dyDescent="0.25"/>
    <row r="41" spans="3:15" x14ac:dyDescent="0.25"/>
    <row r="42" spans="3:15" x14ac:dyDescent="0.25"/>
    <row r="43" spans="3:15" x14ac:dyDescent="0.25"/>
    <row r="44" spans="3:15" x14ac:dyDescent="0.25"/>
    <row r="45" spans="3:15" x14ac:dyDescent="0.25"/>
    <row r="46" spans="3:15" x14ac:dyDescent="0.25"/>
    <row r="47" spans="3:15" x14ac:dyDescent="0.25"/>
    <row r="48" spans="3:1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</sheetData>
  <mergeCells count="6">
    <mergeCell ref="B10:B11"/>
    <mergeCell ref="C16:E16"/>
    <mergeCell ref="F16:H16"/>
    <mergeCell ref="B16:B17"/>
    <mergeCell ref="C10:G10"/>
    <mergeCell ref="H10:L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E46"/>
  <sheetViews>
    <sheetView showGridLines="0" zoomScaleNormal="100" workbookViewId="0">
      <selection activeCell="D5" sqref="D5"/>
    </sheetView>
  </sheetViews>
  <sheetFormatPr baseColWidth="10" defaultColWidth="11.42578125" defaultRowHeight="15" x14ac:dyDescent="0.25"/>
  <cols>
    <col min="1" max="1" width="32.85546875" customWidth="1"/>
    <col min="2" max="2" width="18" customWidth="1"/>
    <col min="3" max="3" width="18.140625" customWidth="1"/>
    <col min="4" max="4" width="14.42578125" bestFit="1" customWidth="1"/>
    <col min="5" max="5" width="15.85546875" bestFit="1" customWidth="1"/>
  </cols>
  <sheetData>
    <row r="1" spans="1:5" ht="30.75" customHeight="1" x14ac:dyDescent="0.25">
      <c r="A1" s="716" t="s">
        <v>117</v>
      </c>
      <c r="B1" s="716"/>
      <c r="C1" s="716"/>
    </row>
    <row r="2" spans="1:5" ht="21.75" customHeight="1" x14ac:dyDescent="0.25">
      <c r="A2" s="318" t="s">
        <v>118</v>
      </c>
    </row>
    <row r="3" spans="1:5" ht="16.5" customHeight="1" x14ac:dyDescent="0.25">
      <c r="A3" s="719" t="s">
        <v>119</v>
      </c>
      <c r="B3" s="717" t="s">
        <v>120</v>
      </c>
      <c r="C3" s="718"/>
      <c r="D3" s="717" t="s">
        <v>121</v>
      </c>
      <c r="E3" s="718"/>
    </row>
    <row r="4" spans="1:5" x14ac:dyDescent="0.25">
      <c r="A4" s="720"/>
      <c r="B4" s="338" t="s">
        <v>81</v>
      </c>
      <c r="C4" s="339" t="s">
        <v>82</v>
      </c>
      <c r="D4" s="338" t="s">
        <v>81</v>
      </c>
      <c r="E4" s="339" t="s">
        <v>82</v>
      </c>
    </row>
    <row r="5" spans="1:5" x14ac:dyDescent="0.25">
      <c r="A5" s="272" t="s">
        <v>122</v>
      </c>
      <c r="B5" s="319">
        <f>536.24/(1+18%)</f>
        <v>454.4406779661017</v>
      </c>
      <c r="C5" s="321">
        <f>662.43/(1+18%)</f>
        <v>561.38135593220341</v>
      </c>
      <c r="D5">
        <f>B5/Premisas!$C$12</f>
        <v>129.98699566595997</v>
      </c>
      <c r="E5">
        <f>C5/Premisas!$C$12</f>
        <v>160.57602107079265</v>
      </c>
    </row>
    <row r="6" spans="1:5" x14ac:dyDescent="0.25">
      <c r="A6" s="272" t="s">
        <v>123</v>
      </c>
      <c r="B6" s="319">
        <f>598.68/(1+18%)</f>
        <v>507.35593220338984</v>
      </c>
      <c r="C6" s="321">
        <f>724.87/(1+18%)</f>
        <v>614.2966101694916</v>
      </c>
      <c r="D6">
        <f>B6/Premisas!$C$12</f>
        <v>145.12273341283176</v>
      </c>
      <c r="E6">
        <f>C6/Premisas!$C$12</f>
        <v>175.71175881766447</v>
      </c>
    </row>
    <row r="7" spans="1:5" x14ac:dyDescent="0.25">
      <c r="A7" s="273" t="s">
        <v>124</v>
      </c>
      <c r="B7" s="320">
        <f>1270.23/(1+18%)</f>
        <v>1076.4661016949153</v>
      </c>
      <c r="C7" s="322">
        <f>1428.8/(1+18%)</f>
        <v>1210.8474576271187</v>
      </c>
      <c r="D7">
        <f>B7/Premisas!$C$12</f>
        <v>307.90948363563388</v>
      </c>
      <c r="E7">
        <f>C7/Premisas!$C$12</f>
        <v>346.34756714814932</v>
      </c>
    </row>
    <row r="9" spans="1:5" ht="21.75" customHeight="1" x14ac:dyDescent="0.25">
      <c r="A9" s="318" t="s">
        <v>125</v>
      </c>
    </row>
    <row r="10" spans="1:5" ht="42" customHeight="1" x14ac:dyDescent="0.25">
      <c r="A10" s="323" t="s">
        <v>126</v>
      </c>
      <c r="B10" s="324" t="s">
        <v>127</v>
      </c>
      <c r="C10" s="324" t="s">
        <v>128</v>
      </c>
    </row>
    <row r="11" spans="1:5" x14ac:dyDescent="0.25">
      <c r="A11" s="325" t="s">
        <v>129</v>
      </c>
      <c r="B11" s="677">
        <v>221.3</v>
      </c>
      <c r="C11" s="326">
        <v>346.79</v>
      </c>
    </row>
    <row r="12" spans="1:5" x14ac:dyDescent="0.25">
      <c r="A12" s="327" t="s">
        <v>130</v>
      </c>
      <c r="B12" s="678">
        <v>271.44</v>
      </c>
      <c r="C12" s="328">
        <v>524.51</v>
      </c>
    </row>
    <row r="13" spans="1:5" x14ac:dyDescent="0.25">
      <c r="A13" s="327" t="s">
        <v>131</v>
      </c>
      <c r="B13" s="678">
        <v>367.83</v>
      </c>
      <c r="C13" s="328">
        <v>2477.98</v>
      </c>
    </row>
    <row r="14" spans="1:5" x14ac:dyDescent="0.25">
      <c r="A14" s="329" t="s">
        <v>132</v>
      </c>
      <c r="B14" s="679">
        <f>SUM(B11:B13)</f>
        <v>860.56999999999994</v>
      </c>
      <c r="C14" s="330">
        <f>SUM(C11:C13)</f>
        <v>3349.2799999999997</v>
      </c>
    </row>
    <row r="15" spans="1:5" x14ac:dyDescent="0.25">
      <c r="A15" s="331" t="s">
        <v>133</v>
      </c>
    </row>
    <row r="17" spans="1:5" ht="29.25" customHeight="1" x14ac:dyDescent="0.25">
      <c r="A17" s="716" t="s">
        <v>134</v>
      </c>
      <c r="B17" s="716"/>
      <c r="C17" s="716"/>
    </row>
    <row r="18" spans="1:5" ht="22.5" customHeight="1" x14ac:dyDescent="0.25">
      <c r="A18" s="721" t="s">
        <v>135</v>
      </c>
      <c r="B18" s="722"/>
      <c r="C18" s="722"/>
      <c r="D18" s="722"/>
      <c r="E18" s="722"/>
    </row>
    <row r="19" spans="1:5" x14ac:dyDescent="0.25">
      <c r="A19" s="719" t="s">
        <v>119</v>
      </c>
      <c r="B19" s="338" t="s">
        <v>81</v>
      </c>
      <c r="C19" s="339" t="s">
        <v>136</v>
      </c>
      <c r="D19" s="338" t="s">
        <v>81</v>
      </c>
      <c r="E19" s="339" t="s">
        <v>136</v>
      </c>
    </row>
    <row r="20" spans="1:5" x14ac:dyDescent="0.25">
      <c r="A20" s="720"/>
      <c r="B20" s="340" t="s">
        <v>137</v>
      </c>
      <c r="C20" s="340" t="s">
        <v>137</v>
      </c>
      <c r="D20" s="340" t="s">
        <v>138</v>
      </c>
      <c r="E20" s="340" t="s">
        <v>138</v>
      </c>
    </row>
    <row r="21" spans="1:5" x14ac:dyDescent="0.25">
      <c r="A21" s="336" t="s">
        <v>111</v>
      </c>
      <c r="B21" s="332">
        <v>432.01</v>
      </c>
      <c r="C21" s="333">
        <v>540.62</v>
      </c>
      <c r="D21">
        <f>B21/Premisas!$C$12</f>
        <v>123.57098455398442</v>
      </c>
      <c r="E21">
        <f>C21/Premisas!$C$12</f>
        <v>154.63749836710969</v>
      </c>
    </row>
    <row r="22" spans="1:5" x14ac:dyDescent="0.25">
      <c r="A22" s="336" t="s">
        <v>113</v>
      </c>
      <c r="B22" s="332">
        <v>521.27</v>
      </c>
      <c r="C22" s="333">
        <v>629.88</v>
      </c>
      <c r="D22">
        <f>B22/Premisas!$C$12</f>
        <v>149.10267613818073</v>
      </c>
      <c r="E22">
        <f>C22/Premisas!$C$12</f>
        <v>180.16918995130601</v>
      </c>
    </row>
    <row r="23" spans="1:5" x14ac:dyDescent="0.25">
      <c r="A23" s="337" t="s">
        <v>114</v>
      </c>
      <c r="B23" s="334">
        <v>918.01</v>
      </c>
      <c r="C23" s="335">
        <v>1120.17</v>
      </c>
      <c r="D23">
        <f>B23/Premisas!$C$12</f>
        <v>262.58512425731635</v>
      </c>
      <c r="E23">
        <f>C23/Premisas!$C$12</f>
        <v>320.4104297767106</v>
      </c>
    </row>
    <row r="25" spans="1:5" ht="28.5" customHeight="1" x14ac:dyDescent="0.25">
      <c r="A25" s="709" t="s">
        <v>139</v>
      </c>
      <c r="B25" s="710"/>
      <c r="C25" s="711"/>
    </row>
    <row r="26" spans="1:5" x14ac:dyDescent="0.25">
      <c r="A26" s="719" t="s">
        <v>140</v>
      </c>
      <c r="B26" s="324" t="s">
        <v>141</v>
      </c>
      <c r="C26" s="324" t="s">
        <v>142</v>
      </c>
    </row>
    <row r="27" spans="1:5" x14ac:dyDescent="0.25">
      <c r="A27" s="720"/>
      <c r="B27" s="342" t="s">
        <v>137</v>
      </c>
      <c r="C27" s="342" t="s">
        <v>137</v>
      </c>
    </row>
    <row r="28" spans="1:5" x14ac:dyDescent="0.25">
      <c r="A28" s="325" t="s">
        <v>129</v>
      </c>
      <c r="B28" s="677">
        <v>169.59</v>
      </c>
      <c r="C28" s="326">
        <v>333.46</v>
      </c>
    </row>
    <row r="29" spans="1:5" x14ac:dyDescent="0.25">
      <c r="A29" s="327" t="s">
        <v>130</v>
      </c>
      <c r="B29" s="678">
        <v>157.71</v>
      </c>
      <c r="C29" s="328">
        <v>412.35</v>
      </c>
    </row>
    <row r="30" spans="1:5" x14ac:dyDescent="0.25">
      <c r="A30" s="327" t="s">
        <v>131</v>
      </c>
      <c r="B30" s="678">
        <v>207.8</v>
      </c>
      <c r="C30" s="328">
        <v>1144.5</v>
      </c>
    </row>
    <row r="31" spans="1:5" x14ac:dyDescent="0.25">
      <c r="A31" s="329" t="s">
        <v>132</v>
      </c>
      <c r="B31" s="679">
        <f>SUM(B28:B30)</f>
        <v>535.1</v>
      </c>
      <c r="C31" s="330">
        <f>SUM(C28:C30)</f>
        <v>1890.31</v>
      </c>
    </row>
    <row r="32" spans="1:5" x14ac:dyDescent="0.25">
      <c r="A32" s="341" t="s">
        <v>143</v>
      </c>
    </row>
    <row r="34" spans="1:5" ht="36" customHeight="1" x14ac:dyDescent="0.25">
      <c r="A34" s="716" t="s">
        <v>144</v>
      </c>
      <c r="B34" s="716"/>
      <c r="C34" s="716"/>
    </row>
    <row r="35" spans="1:5" ht="20.25" customHeight="1" x14ac:dyDescent="0.25">
      <c r="A35" s="709" t="s">
        <v>145</v>
      </c>
      <c r="B35" s="710"/>
      <c r="C35" s="710"/>
      <c r="D35" s="711"/>
    </row>
    <row r="36" spans="1:5" ht="26.25" customHeight="1" x14ac:dyDescent="0.25">
      <c r="A36" s="709" t="s">
        <v>146</v>
      </c>
      <c r="B36" s="710"/>
      <c r="C36" s="711"/>
      <c r="D36" s="324" t="s">
        <v>137</v>
      </c>
    </row>
    <row r="37" spans="1:5" x14ac:dyDescent="0.25">
      <c r="A37" s="712" t="s">
        <v>147</v>
      </c>
      <c r="B37" s="712" t="s">
        <v>148</v>
      </c>
      <c r="C37" s="343" t="s">
        <v>111</v>
      </c>
      <c r="D37" s="343">
        <v>481.15</v>
      </c>
      <c r="E37">
        <f>D37/Premisas!$C$12</f>
        <v>137.62685867954352</v>
      </c>
    </row>
    <row r="38" spans="1:5" x14ac:dyDescent="0.25">
      <c r="A38" s="713"/>
      <c r="B38" s="713"/>
      <c r="C38" s="272" t="s">
        <v>113</v>
      </c>
      <c r="D38" s="272">
        <v>553.33000000000004</v>
      </c>
      <c r="E38">
        <f>D38/Premisas!$C$12</f>
        <v>158.27303276140876</v>
      </c>
    </row>
    <row r="39" spans="1:5" x14ac:dyDescent="0.25">
      <c r="A39" s="714"/>
      <c r="B39" s="714"/>
      <c r="C39" s="273" t="s">
        <v>114</v>
      </c>
      <c r="D39" s="273">
        <v>866.08</v>
      </c>
      <c r="E39">
        <f>D39/Premisas!$C$12</f>
        <v>247.73120599642331</v>
      </c>
    </row>
    <row r="41" spans="1:5" ht="21.75" customHeight="1" x14ac:dyDescent="0.25">
      <c r="A41" s="715" t="s">
        <v>149</v>
      </c>
      <c r="B41" s="715"/>
      <c r="C41" s="715"/>
    </row>
    <row r="42" spans="1:5" ht="45" x14ac:dyDescent="0.25">
      <c r="A42" s="324" t="s">
        <v>150</v>
      </c>
      <c r="B42" s="324" t="s">
        <v>151</v>
      </c>
      <c r="C42" s="324" t="s">
        <v>152</v>
      </c>
    </row>
    <row r="43" spans="1:5" x14ac:dyDescent="0.25">
      <c r="A43" s="344">
        <v>1</v>
      </c>
      <c r="B43" s="343" t="s">
        <v>129</v>
      </c>
      <c r="C43" s="343">
        <v>510.58</v>
      </c>
    </row>
    <row r="44" spans="1:5" x14ac:dyDescent="0.25">
      <c r="A44" s="336">
        <v>2</v>
      </c>
      <c r="B44" s="272" t="s">
        <v>131</v>
      </c>
      <c r="C44" s="272">
        <v>996.35</v>
      </c>
    </row>
    <row r="45" spans="1:5" x14ac:dyDescent="0.25">
      <c r="A45" s="337">
        <v>3</v>
      </c>
      <c r="B45" s="273" t="s">
        <v>130</v>
      </c>
      <c r="C45" s="273">
        <v>412.52</v>
      </c>
    </row>
    <row r="46" spans="1:5" x14ac:dyDescent="0.25">
      <c r="A46" t="s">
        <v>153</v>
      </c>
    </row>
  </sheetData>
  <mergeCells count="15">
    <mergeCell ref="A36:C36"/>
    <mergeCell ref="A37:A39"/>
    <mergeCell ref="B37:B39"/>
    <mergeCell ref="A41:C41"/>
    <mergeCell ref="A1:C1"/>
    <mergeCell ref="A17:C17"/>
    <mergeCell ref="A25:C25"/>
    <mergeCell ref="A34:C34"/>
    <mergeCell ref="A35:D35"/>
    <mergeCell ref="B3:C3"/>
    <mergeCell ref="A3:A4"/>
    <mergeCell ref="A19:A20"/>
    <mergeCell ref="A26:A27"/>
    <mergeCell ref="D3:E3"/>
    <mergeCell ref="A18:E1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AU40"/>
  <sheetViews>
    <sheetView showGridLines="0" zoomScale="70" zoomScaleNormal="70" workbookViewId="0">
      <selection activeCell="D14" sqref="D14"/>
    </sheetView>
  </sheetViews>
  <sheetFormatPr baseColWidth="10" defaultColWidth="0" defaultRowHeight="19.5" customHeight="1" zeroHeight="1" x14ac:dyDescent="0.25"/>
  <cols>
    <col min="1" max="1" width="2.140625" customWidth="1"/>
    <col min="2" max="2" width="42.7109375" bestFit="1" customWidth="1"/>
    <col min="3" max="3" width="15.85546875" bestFit="1" customWidth="1"/>
    <col min="4" max="4" width="17.42578125" bestFit="1" customWidth="1"/>
    <col min="5" max="5" width="23.5703125" bestFit="1" customWidth="1"/>
    <col min="6" max="6" width="15.42578125" hidden="1" customWidth="1"/>
    <col min="7" max="7" width="16" bestFit="1" customWidth="1"/>
    <col min="8" max="8" width="81.42578125" bestFit="1" customWidth="1"/>
    <col min="9" max="9" width="10.85546875" customWidth="1"/>
    <col min="10" max="10" width="11.42578125" hidden="1" customWidth="1"/>
    <col min="11" max="47" width="0" hidden="1" customWidth="1"/>
    <col min="48" max="16384" width="11.42578125" hidden="1"/>
  </cols>
  <sheetData>
    <row r="1" spans="1:47" ht="15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ht="15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ht="15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ht="15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ht="3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ht="19.5" customHeight="1" x14ac:dyDescent="0.25">
      <c r="A7" s="348"/>
      <c r="B7" s="1"/>
      <c r="C7" s="1"/>
      <c r="D7" s="1"/>
      <c r="E7" s="1"/>
      <c r="F7" s="1"/>
      <c r="H7" s="8"/>
    </row>
    <row r="8" spans="1:47" ht="19.5" customHeight="1" thickBot="1" x14ac:dyDescent="0.3">
      <c r="A8" s="348"/>
      <c r="B8" s="374" t="s">
        <v>154</v>
      </c>
      <c r="C8" s="374"/>
      <c r="D8" s="374"/>
      <c r="E8" s="374"/>
      <c r="F8" s="374"/>
      <c r="G8" s="374"/>
      <c r="H8" s="374"/>
    </row>
    <row r="9" spans="1:47" ht="12.75" customHeight="1" thickTop="1" x14ac:dyDescent="0.25">
      <c r="A9" s="430"/>
      <c r="B9" s="430"/>
      <c r="C9" s="430"/>
      <c r="D9" s="430"/>
      <c r="E9" s="430"/>
      <c r="F9" s="430"/>
      <c r="G9" s="430"/>
      <c r="H9" s="8"/>
    </row>
    <row r="10" spans="1:47" ht="19.5" customHeight="1" x14ac:dyDescent="0.25">
      <c r="A10" s="348"/>
      <c r="B10" s="680" t="s">
        <v>155</v>
      </c>
      <c r="C10" s="680" t="s">
        <v>80</v>
      </c>
      <c r="D10" s="680" t="s">
        <v>156</v>
      </c>
      <c r="E10" s="680" t="s">
        <v>157</v>
      </c>
      <c r="F10" s="680" t="s">
        <v>158</v>
      </c>
      <c r="G10" s="680" t="s">
        <v>159</v>
      </c>
      <c r="H10" s="680" t="s">
        <v>160</v>
      </c>
    </row>
    <row r="11" spans="1:47" ht="19.5" customHeight="1" x14ac:dyDescent="0.25">
      <c r="A11" s="348"/>
      <c r="B11" s="431" t="s">
        <v>161</v>
      </c>
      <c r="C11" s="432" t="s">
        <v>162</v>
      </c>
      <c r="D11" s="433">
        <v>0.75</v>
      </c>
      <c r="E11" s="434"/>
      <c r="F11" s="435">
        <f t="shared" ref="F11:F31" si="0">E11*(1+G11)</f>
        <v>0</v>
      </c>
      <c r="G11" s="432">
        <v>0</v>
      </c>
      <c r="H11" s="436" t="s">
        <v>163</v>
      </c>
    </row>
    <row r="12" spans="1:47" ht="19.5" customHeight="1" x14ac:dyDescent="0.25">
      <c r="A12" s="348"/>
      <c r="B12" s="437" t="s">
        <v>164</v>
      </c>
      <c r="C12" s="438" t="s">
        <v>162</v>
      </c>
      <c r="D12" s="439">
        <f>E12/Premisas!$C$12</f>
        <v>0.45765971918792409</v>
      </c>
      <c r="E12" s="440">
        <f>3.2/2</f>
        <v>1.6</v>
      </c>
      <c r="F12" s="440">
        <f>E12*(1+G12)</f>
        <v>1.6</v>
      </c>
      <c r="G12" s="438">
        <v>0</v>
      </c>
      <c r="H12" s="441" t="s">
        <v>165</v>
      </c>
    </row>
    <row r="13" spans="1:47" ht="19.5" customHeight="1" x14ac:dyDescent="0.25">
      <c r="A13" s="348"/>
      <c r="B13" s="442" t="s">
        <v>166</v>
      </c>
      <c r="C13" s="438" t="s">
        <v>162</v>
      </c>
      <c r="D13" s="439">
        <f>E13/Premisas!$C$12</f>
        <v>0.64215379348555601</v>
      </c>
      <c r="E13" s="440">
        <f>4.49/2</f>
        <v>2.2450000000000001</v>
      </c>
      <c r="F13" s="440">
        <f>E13*(1+G13)</f>
        <v>2.2450000000000001</v>
      </c>
      <c r="G13" s="438">
        <v>0</v>
      </c>
      <c r="H13" s="443" t="s">
        <v>167</v>
      </c>
    </row>
    <row r="14" spans="1:47" ht="19.5" customHeight="1" x14ac:dyDescent="0.25">
      <c r="A14" s="348"/>
      <c r="B14" s="437" t="s">
        <v>168</v>
      </c>
      <c r="C14" s="438" t="s">
        <v>169</v>
      </c>
      <c r="D14" s="444">
        <f>E14/Premisas!$C$12</f>
        <v>6.593160329551031</v>
      </c>
      <c r="E14" s="440">
        <v>23.05</v>
      </c>
      <c r="F14" s="440">
        <f t="shared" si="0"/>
        <v>23.05</v>
      </c>
      <c r="G14" s="438">
        <v>0</v>
      </c>
      <c r="H14" s="443" t="s">
        <v>170</v>
      </c>
    </row>
    <row r="15" spans="1:47" ht="19.5" customHeight="1" x14ac:dyDescent="0.25">
      <c r="A15" s="348"/>
      <c r="B15" s="437" t="s">
        <v>171</v>
      </c>
      <c r="C15" s="438" t="s">
        <v>172</v>
      </c>
      <c r="D15" s="440">
        <f>2.043219402*(Premisas!$F$12/Premisas!$F$15)</f>
        <v>2.1562789003160518</v>
      </c>
      <c r="E15" s="440">
        <f>D15*Premisas!$C$12</f>
        <v>7.53845290694903</v>
      </c>
      <c r="F15" s="440">
        <f t="shared" si="0"/>
        <v>7.53845290694903</v>
      </c>
      <c r="G15" s="438">
        <v>0</v>
      </c>
      <c r="H15" s="441" t="s">
        <v>173</v>
      </c>
    </row>
    <row r="16" spans="1:47" ht="19.5" customHeight="1" x14ac:dyDescent="0.25">
      <c r="A16" s="348"/>
      <c r="B16" s="437" t="s">
        <v>174</v>
      </c>
      <c r="C16" s="438" t="s">
        <v>172</v>
      </c>
      <c r="D16" s="444">
        <f>3.384675*(Premisas!$F$12/Premisas!$F$15)</f>
        <v>3.571962599700897</v>
      </c>
      <c r="E16" s="440">
        <f>D16*Premisas!$C$12</f>
        <v>12.487750002692911</v>
      </c>
      <c r="F16" s="440">
        <f t="shared" si="0"/>
        <v>12.487750002692911</v>
      </c>
      <c r="G16" s="438">
        <v>0</v>
      </c>
      <c r="H16" s="441" t="s">
        <v>173</v>
      </c>
    </row>
    <row r="17" spans="1:8" ht="19.5" customHeight="1" x14ac:dyDescent="0.25">
      <c r="A17" s="348"/>
      <c r="B17" s="437" t="s">
        <v>175</v>
      </c>
      <c r="C17" s="438" t="s">
        <v>172</v>
      </c>
      <c r="D17" s="444">
        <f>1.17272153840361*(Premisas!$F$12/Premisas!$F$15)</f>
        <v>1.2376129096712074</v>
      </c>
      <c r="E17" s="440">
        <f>D17*Premisas!$C$12</f>
        <v>4.3267532021117878</v>
      </c>
      <c r="F17" s="440">
        <f t="shared" si="0"/>
        <v>4.3267532021117878</v>
      </c>
      <c r="G17" s="438">
        <v>0</v>
      </c>
      <c r="H17" s="441" t="s">
        <v>173</v>
      </c>
    </row>
    <row r="18" spans="1:8" ht="19.5" customHeight="1" x14ac:dyDescent="0.25">
      <c r="A18" s="348"/>
      <c r="B18" s="437" t="s">
        <v>176</v>
      </c>
      <c r="C18" s="438" t="s">
        <v>177</v>
      </c>
      <c r="D18" s="409">
        <f>31.5321833333333*(Premisas!$F$12/Premisas!$F$13)</f>
        <v>31.970130324074038</v>
      </c>
      <c r="E18" s="440">
        <f>D18*Premisas!$C$12</f>
        <v>111.76908601282072</v>
      </c>
      <c r="F18" s="440">
        <f t="shared" si="0"/>
        <v>111.76908601282072</v>
      </c>
      <c r="G18" s="438">
        <v>0</v>
      </c>
      <c r="H18" s="441" t="s">
        <v>178</v>
      </c>
    </row>
    <row r="19" spans="1:8" ht="19.5" customHeight="1" x14ac:dyDescent="0.25">
      <c r="A19" s="348"/>
      <c r="B19" s="437" t="s">
        <v>179</v>
      </c>
      <c r="C19" s="438" t="s">
        <v>177</v>
      </c>
      <c r="D19" s="444">
        <f>0.082736785*(Premisas!$F$12/Premisas!$F$15)</f>
        <v>8.7314942096211351E-2</v>
      </c>
      <c r="E19" s="440">
        <f>D19*Premisas!$C$12</f>
        <v>0.30525716268372965</v>
      </c>
      <c r="F19" s="440">
        <f t="shared" si="0"/>
        <v>0.30525716268372965</v>
      </c>
      <c r="G19" s="438">
        <v>0</v>
      </c>
      <c r="H19" s="441" t="s">
        <v>173</v>
      </c>
    </row>
    <row r="20" spans="1:8" ht="19.5" customHeight="1" x14ac:dyDescent="0.25">
      <c r="A20" s="348"/>
      <c r="B20" s="437" t="s">
        <v>180</v>
      </c>
      <c r="C20" s="438" t="s">
        <v>172</v>
      </c>
      <c r="D20" s="444">
        <f>0.1809101*(Premisas!$F$12/Premisas!$F$15)</f>
        <v>0.19092057911266197</v>
      </c>
      <c r="E20" s="440">
        <f>D20*Premisas!$C$12</f>
        <v>0.6674673644477459</v>
      </c>
      <c r="F20" s="440">
        <f t="shared" si="0"/>
        <v>0.6674673644477459</v>
      </c>
      <c r="G20" s="438">
        <v>0</v>
      </c>
      <c r="H20" s="441" t="s">
        <v>173</v>
      </c>
    </row>
    <row r="21" spans="1:8" ht="19.5" customHeight="1" x14ac:dyDescent="0.25">
      <c r="A21" s="348"/>
      <c r="B21" s="437" t="s">
        <v>181</v>
      </c>
      <c r="C21" s="438" t="s">
        <v>177</v>
      </c>
      <c r="D21" s="444">
        <f>42.4*(Premisas!$F$12/Premisas!$F$15)</f>
        <v>44.746161515453629</v>
      </c>
      <c r="E21" s="440">
        <f>D21*Premisas!$C$12</f>
        <v>156.43469464990858</v>
      </c>
      <c r="F21" s="440">
        <f t="shared" si="0"/>
        <v>156.43469464990858</v>
      </c>
      <c r="G21" s="438">
        <v>0</v>
      </c>
      <c r="H21" s="441" t="s">
        <v>182</v>
      </c>
    </row>
    <row r="22" spans="1:8" ht="19.5" customHeight="1" x14ac:dyDescent="0.25">
      <c r="A22" s="348"/>
      <c r="B22" s="437" t="s">
        <v>183</v>
      </c>
      <c r="C22" s="438" t="s">
        <v>177</v>
      </c>
      <c r="D22" s="444">
        <f>20.6535*(Premisas!$F$12/Premisas!$F$15)</f>
        <v>21.796340727816549</v>
      </c>
      <c r="E22" s="440">
        <f>D22*Premisas!$C$12</f>
        <v>76.201036932827535</v>
      </c>
      <c r="F22" s="440">
        <f t="shared" si="0"/>
        <v>76.201036932827535</v>
      </c>
      <c r="G22" s="438">
        <v>0</v>
      </c>
      <c r="H22" s="441" t="s">
        <v>182</v>
      </c>
    </row>
    <row r="23" spans="1:8" ht="19.5" customHeight="1" x14ac:dyDescent="0.25">
      <c r="A23" s="348"/>
      <c r="B23" s="437" t="s">
        <v>184</v>
      </c>
      <c r="C23" s="438" t="s">
        <v>177</v>
      </c>
      <c r="D23" s="444">
        <f>E23/Premisas!C12</f>
        <v>0.35468628237064115</v>
      </c>
      <c r="E23" s="445">
        <v>1.24</v>
      </c>
      <c r="F23" s="440">
        <f t="shared" si="0"/>
        <v>1.24</v>
      </c>
      <c r="G23" s="438">
        <v>0</v>
      </c>
      <c r="H23" s="443" t="s">
        <v>170</v>
      </c>
    </row>
    <row r="24" spans="1:8" ht="19.5" customHeight="1" x14ac:dyDescent="0.25">
      <c r="A24" s="348"/>
      <c r="B24" s="437" t="s">
        <v>185</v>
      </c>
      <c r="C24" s="438" t="s">
        <v>177</v>
      </c>
      <c r="D24" s="444">
        <f>0.03477*(Premisas!$F$12/Premisas!$F$15)</f>
        <v>3.6693963110667992E-2</v>
      </c>
      <c r="E24" s="440">
        <f>D24*Premisas!$C$12</f>
        <v>0.1282838286079557</v>
      </c>
      <c r="F24" s="440">
        <f t="shared" si="0"/>
        <v>0.1282838286079557</v>
      </c>
      <c r="G24" s="438">
        <v>0</v>
      </c>
      <c r="H24" s="441" t="s">
        <v>182</v>
      </c>
    </row>
    <row r="25" spans="1:8" ht="19.5" customHeight="1" x14ac:dyDescent="0.25">
      <c r="A25" s="348"/>
      <c r="B25" s="437" t="s">
        <v>186</v>
      </c>
      <c r="C25" s="438" t="s">
        <v>172</v>
      </c>
      <c r="D25" s="444">
        <f>25.90601171875*(Premisas!$F$12/Premisas!$F$15)</f>
        <v>27.339494919538257</v>
      </c>
      <c r="E25" s="440">
        <f>D25*Premisas!$C$12</f>
        <v>95.580165868387027</v>
      </c>
      <c r="F25" s="440">
        <f t="shared" si="0"/>
        <v>95.580165868387027</v>
      </c>
      <c r="G25" s="438">
        <v>0</v>
      </c>
      <c r="H25" s="441" t="s">
        <v>173</v>
      </c>
    </row>
    <row r="26" spans="1:8" ht="19.5" customHeight="1" x14ac:dyDescent="0.25">
      <c r="A26" s="348"/>
      <c r="B26" s="437" t="s">
        <v>187</v>
      </c>
      <c r="C26" s="438" t="s">
        <v>172</v>
      </c>
      <c r="D26" s="444">
        <f>39.2*(Premisas!$F$12/Premisas!$F$15)</f>
        <v>41.369092721834498</v>
      </c>
      <c r="E26" s="440">
        <f>D26*Premisas!$C$12</f>
        <v>144.62830260085892</v>
      </c>
      <c r="F26" s="440">
        <f t="shared" si="0"/>
        <v>144.62830260085892</v>
      </c>
      <c r="G26" s="438">
        <v>0</v>
      </c>
      <c r="H26" s="441" t="s">
        <v>173</v>
      </c>
    </row>
    <row r="27" spans="1:8" ht="19.5" customHeight="1" x14ac:dyDescent="0.25">
      <c r="A27" s="348"/>
      <c r="B27" s="437" t="s">
        <v>188</v>
      </c>
      <c r="C27" s="438" t="s">
        <v>172</v>
      </c>
      <c r="D27" s="444">
        <f>86.27829*(Premisas!$F$12/Premisas!$F$16)</f>
        <v>92.857722384341628</v>
      </c>
      <c r="E27" s="440">
        <f>D27*Premisas!$C$12</f>
        <v>324.63498443466875</v>
      </c>
      <c r="F27" s="440">
        <f t="shared" si="0"/>
        <v>324.63498443466875</v>
      </c>
      <c r="G27" s="438">
        <v>0</v>
      </c>
      <c r="H27" s="441" t="s">
        <v>189</v>
      </c>
    </row>
    <row r="28" spans="1:8" ht="19.5" customHeight="1" x14ac:dyDescent="0.25">
      <c r="A28" s="348"/>
      <c r="B28" s="437" t="s">
        <v>190</v>
      </c>
      <c r="C28" s="438" t="s">
        <v>177</v>
      </c>
      <c r="D28" s="444">
        <f>9.7453*Premisas!F12/Premisas!F13</f>
        <v>9.8806513888888894</v>
      </c>
      <c r="E28" s="440">
        <f>D28*Premisas!$C$12</f>
        <v>34.543224057983394</v>
      </c>
      <c r="F28" s="440">
        <f t="shared" si="0"/>
        <v>34.543224057983394</v>
      </c>
      <c r="G28" s="438">
        <v>0</v>
      </c>
      <c r="H28" s="441" t="s">
        <v>178</v>
      </c>
    </row>
    <row r="29" spans="1:8" ht="19.5" customHeight="1" x14ac:dyDescent="0.25">
      <c r="A29" s="348"/>
      <c r="B29" s="437" t="s">
        <v>191</v>
      </c>
      <c r="C29" s="438" t="s">
        <v>172</v>
      </c>
      <c r="D29" s="444">
        <f>0.34*(Premisas!$F$12/Premisas!$F$15)</f>
        <v>0.3588135593220339</v>
      </c>
      <c r="E29" s="440">
        <f>D29*Premisas!$C$12</f>
        <v>1.2544291552115314</v>
      </c>
      <c r="F29" s="440">
        <f t="shared" si="0"/>
        <v>1.2544291552115314</v>
      </c>
      <c r="G29" s="438">
        <v>0</v>
      </c>
      <c r="H29" s="441" t="s">
        <v>192</v>
      </c>
    </row>
    <row r="30" spans="1:8" ht="19.5" customHeight="1" x14ac:dyDescent="0.25">
      <c r="A30" s="348"/>
      <c r="B30" s="437" t="s">
        <v>193</v>
      </c>
      <c r="C30" s="438" t="s">
        <v>172</v>
      </c>
      <c r="D30" s="444">
        <f>15.44811975*(Premisas!$F$12/Premisas!$F$15)</f>
        <v>16.302925977442669</v>
      </c>
      <c r="E30" s="440">
        <f>D30*Premisas!$C$12</f>
        <v>56.995799434114907</v>
      </c>
      <c r="F30" s="440">
        <f t="shared" si="0"/>
        <v>56.995799434114907</v>
      </c>
      <c r="G30" s="438">
        <v>0</v>
      </c>
      <c r="H30" s="441" t="s">
        <v>173</v>
      </c>
    </row>
    <row r="31" spans="1:8" ht="19.5" customHeight="1" x14ac:dyDescent="0.25">
      <c r="A31" s="348"/>
      <c r="B31" s="446" t="s">
        <v>194</v>
      </c>
      <c r="C31" s="447" t="s">
        <v>172</v>
      </c>
      <c r="D31" s="448">
        <f>57.38705*Premisas!F12/Premisas!F13</f>
        <v>58.184092361111112</v>
      </c>
      <c r="E31" s="449">
        <f>D31*Premisas!$C$12</f>
        <v>203.41433574920177</v>
      </c>
      <c r="F31" s="449">
        <f t="shared" si="0"/>
        <v>203.41433574920177</v>
      </c>
      <c r="G31" s="447">
        <v>0</v>
      </c>
      <c r="H31" s="450" t="s">
        <v>178</v>
      </c>
    </row>
    <row r="32" spans="1:8" ht="19.5" customHeight="1" x14ac:dyDescent="0.25">
      <c r="A32" s="348"/>
      <c r="B32" s="1"/>
      <c r="C32" s="1"/>
      <c r="D32" s="211"/>
      <c r="E32" s="1"/>
      <c r="F32" s="1"/>
      <c r="H32" s="8"/>
    </row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</sheetData>
  <sortState xmlns:xlrd2="http://schemas.microsoft.com/office/spreadsheetml/2017/richdata2" ref="B11:H31">
    <sortCondition ref="B11:B31"/>
  </sortState>
  <hyperlinks>
    <hyperlink ref="H13" r:id="rId1" xr:uid="{00000000-0004-0000-0500-000000000000}"/>
  </hyperlinks>
  <pageMargins left="0.7" right="0.7" top="0.75" bottom="0.75" header="0.3" footer="0.3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A1:AU51"/>
  <sheetViews>
    <sheetView showGridLines="0" zoomScale="70" zoomScaleNormal="70" workbookViewId="0">
      <selection activeCell="B8" sqref="B8:F8"/>
    </sheetView>
  </sheetViews>
  <sheetFormatPr baseColWidth="10" defaultColWidth="0" defaultRowHeight="15" zeroHeight="1" outlineLevelRow="1" x14ac:dyDescent="0.25"/>
  <cols>
    <col min="1" max="1" width="5.5703125" customWidth="1"/>
    <col min="2" max="2" width="72.5703125" bestFit="1" customWidth="1"/>
    <col min="3" max="3" width="13.140625" bestFit="1" customWidth="1"/>
    <col min="4" max="4" width="20.7109375" bestFit="1" customWidth="1"/>
    <col min="5" max="5" width="17" bestFit="1" customWidth="1"/>
    <col min="6" max="6" width="10.5703125" bestFit="1" customWidth="1"/>
    <col min="7" max="7" width="11.42578125" customWidth="1"/>
    <col min="8" max="47" width="0" hidden="1" customWidth="1"/>
    <col min="48" max="16384" width="11.42578125" hidden="1"/>
  </cols>
  <sheetData>
    <row r="1" spans="1:47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ht="3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x14ac:dyDescent="0.25"/>
    <row r="8" spans="1:47" ht="20.25" thickBot="1" x14ac:dyDescent="0.3">
      <c r="B8" s="374" t="s">
        <v>195</v>
      </c>
      <c r="C8" s="374"/>
      <c r="D8" s="374"/>
      <c r="E8" s="374"/>
      <c r="F8" s="374"/>
    </row>
    <row r="9" spans="1:47" ht="15.75" thickTop="1" x14ac:dyDescent="0.25"/>
    <row r="10" spans="1:47" x14ac:dyDescent="0.25">
      <c r="B10" s="680" t="s">
        <v>196</v>
      </c>
      <c r="C10" s="680" t="s">
        <v>80</v>
      </c>
      <c r="D10" s="680" t="s">
        <v>197</v>
      </c>
    </row>
    <row r="11" spans="1:47" x14ac:dyDescent="0.25">
      <c r="B11" s="451" t="s">
        <v>198</v>
      </c>
      <c r="C11" s="419" t="s">
        <v>199</v>
      </c>
      <c r="D11" s="410">
        <f>D30</f>
        <v>6.9394442655147053</v>
      </c>
    </row>
    <row r="12" spans="1:47" x14ac:dyDescent="0.25">
      <c r="B12" s="452" t="s">
        <v>200</v>
      </c>
      <c r="C12" s="420" t="s">
        <v>199</v>
      </c>
      <c r="D12" s="413">
        <f>E30</f>
        <v>5.4865534304208543</v>
      </c>
    </row>
    <row r="13" spans="1:47" ht="15" customHeight="1" outlineLevel="1" x14ac:dyDescent="0.25">
      <c r="B13" s="451" t="s">
        <v>201</v>
      </c>
      <c r="C13" s="403" t="s">
        <v>199</v>
      </c>
      <c r="D13" s="410">
        <f>D11</f>
        <v>6.9394442655147053</v>
      </c>
    </row>
    <row r="14" spans="1:47" ht="15" customHeight="1" outlineLevel="1" x14ac:dyDescent="0.25">
      <c r="B14" s="451" t="s">
        <v>202</v>
      </c>
      <c r="C14" s="403" t="s">
        <v>199</v>
      </c>
      <c r="D14" s="410">
        <f>F30</f>
        <v>4.3571207527961819</v>
      </c>
    </row>
    <row r="15" spans="1:47" ht="15" customHeight="1" outlineLevel="1" x14ac:dyDescent="0.25">
      <c r="B15" s="452" t="s">
        <v>203</v>
      </c>
      <c r="C15" s="453" t="s">
        <v>199</v>
      </c>
      <c r="D15" s="413">
        <f>D47</f>
        <v>19.733088612399218</v>
      </c>
    </row>
    <row r="16" spans="1:47" x14ac:dyDescent="0.25"/>
    <row r="17" spans="1:8" ht="20.25" thickBot="1" x14ac:dyDescent="0.3">
      <c r="B17" s="374" t="s">
        <v>204</v>
      </c>
      <c r="C17" s="374"/>
      <c r="D17" s="374"/>
      <c r="E17" s="374"/>
      <c r="F17" s="374"/>
    </row>
    <row r="18" spans="1:8" ht="8.25" customHeight="1" thickTop="1" x14ac:dyDescent="0.25">
      <c r="B18" s="3"/>
      <c r="C18" s="3"/>
      <c r="D18" s="3"/>
      <c r="E18" s="3"/>
      <c r="F18" s="3"/>
    </row>
    <row r="19" spans="1:8" x14ac:dyDescent="0.25">
      <c r="B19" s="680" t="s">
        <v>205</v>
      </c>
      <c r="C19" s="680" t="s">
        <v>80</v>
      </c>
      <c r="D19" s="680" t="s">
        <v>206</v>
      </c>
      <c r="E19" s="680" t="s">
        <v>207</v>
      </c>
      <c r="F19" s="680" t="s">
        <v>208</v>
      </c>
    </row>
    <row r="20" spans="1:8" x14ac:dyDescent="0.25">
      <c r="B20" s="680" t="s">
        <v>209</v>
      </c>
      <c r="C20" s="680"/>
      <c r="D20" s="680" t="s">
        <v>210</v>
      </c>
      <c r="E20" s="680" t="s">
        <v>211</v>
      </c>
      <c r="F20" s="680" t="s">
        <v>202</v>
      </c>
      <c r="G20" s="2"/>
      <c r="H20" s="2"/>
    </row>
    <row r="21" spans="1:8" ht="27.75" customHeight="1" x14ac:dyDescent="0.25">
      <c r="B21" s="454" t="s">
        <v>212</v>
      </c>
      <c r="C21" s="455" t="s">
        <v>213</v>
      </c>
      <c r="D21" s="456">
        <v>71.795000000000002</v>
      </c>
      <c r="E21" s="457">
        <v>56.55</v>
      </c>
      <c r="F21" s="457">
        <v>46.5</v>
      </c>
      <c r="G21" s="2"/>
      <c r="H21" s="2"/>
    </row>
    <row r="22" spans="1:8" x14ac:dyDescent="0.25">
      <c r="B22" s="454" t="s">
        <v>214</v>
      </c>
      <c r="C22" s="455" t="s">
        <v>213</v>
      </c>
      <c r="D22" s="456">
        <v>87.965000000000003</v>
      </c>
      <c r="E22" s="458">
        <v>69.290000000000006</v>
      </c>
      <c r="F22" s="458">
        <f>(F21)*1.1328</f>
        <v>52.675200000000004</v>
      </c>
      <c r="G22" s="2"/>
      <c r="H22" s="2"/>
    </row>
    <row r="23" spans="1:8" ht="28.5" x14ac:dyDescent="0.25">
      <c r="B23" s="454" t="s">
        <v>215</v>
      </c>
      <c r="C23" s="455" t="s">
        <v>213</v>
      </c>
      <c r="D23" s="456">
        <v>22.975000000000001</v>
      </c>
      <c r="E23" s="457">
        <v>16.97</v>
      </c>
      <c r="F23" s="457">
        <v>13.47</v>
      </c>
      <c r="G23" s="2"/>
      <c r="H23" s="2"/>
    </row>
    <row r="24" spans="1:8" x14ac:dyDescent="0.25">
      <c r="B24" s="454" t="s">
        <v>216</v>
      </c>
      <c r="C24" s="455" t="s">
        <v>213</v>
      </c>
      <c r="D24" s="456">
        <v>2.7549999999999999</v>
      </c>
      <c r="E24" s="458">
        <v>2.04</v>
      </c>
      <c r="F24" s="458">
        <f>F23*0.12</f>
        <v>1.6164000000000001</v>
      </c>
      <c r="G24" s="2"/>
      <c r="H24" s="2"/>
    </row>
    <row r="25" spans="1:8" x14ac:dyDescent="0.25">
      <c r="B25" s="454" t="s">
        <v>217</v>
      </c>
      <c r="C25" s="455" t="s">
        <v>213</v>
      </c>
      <c r="D25" s="456">
        <v>7.9950000000000001</v>
      </c>
      <c r="E25" s="457">
        <v>8</v>
      </c>
      <c r="F25" s="457">
        <v>7.2</v>
      </c>
      <c r="G25" s="2"/>
      <c r="H25" s="2"/>
    </row>
    <row r="26" spans="1:8" x14ac:dyDescent="0.25">
      <c r="B26" s="454" t="s">
        <v>218</v>
      </c>
      <c r="C26" s="455" t="s">
        <v>213</v>
      </c>
      <c r="D26" s="456">
        <v>0.6</v>
      </c>
      <c r="E26" s="457">
        <v>0.6</v>
      </c>
      <c r="F26" s="457">
        <v>0.4</v>
      </c>
      <c r="G26" s="2"/>
      <c r="H26" s="2"/>
    </row>
    <row r="27" spans="1:8" x14ac:dyDescent="0.25">
      <c r="B27" s="459" t="s">
        <v>219</v>
      </c>
      <c r="C27" s="460" t="s">
        <v>213</v>
      </c>
      <c r="D27" s="461">
        <f>SUM(D21:D26)</f>
        <v>194.08499999999998</v>
      </c>
      <c r="E27" s="462">
        <f>SUM(E21:E26)</f>
        <v>153.44999999999999</v>
      </c>
      <c r="F27" s="462">
        <f>SUM(F21:F26)</f>
        <v>121.86160000000001</v>
      </c>
      <c r="G27" s="2"/>
      <c r="H27" s="2"/>
    </row>
    <row r="28" spans="1:8" x14ac:dyDescent="0.25">
      <c r="B28" s="463" t="s">
        <v>219</v>
      </c>
      <c r="C28" s="464" t="s">
        <v>220</v>
      </c>
      <c r="D28" s="465">
        <f>D27/Premisas!C15</f>
        <v>24.260624999999997</v>
      </c>
      <c r="E28" s="466">
        <f>E27/8</f>
        <v>19.181249999999999</v>
      </c>
      <c r="F28" s="466">
        <f>F27/8</f>
        <v>15.232700000000001</v>
      </c>
      <c r="G28" s="2"/>
      <c r="H28" s="2"/>
    </row>
    <row r="29" spans="1:8" x14ac:dyDescent="0.25">
      <c r="B29" s="468" t="s">
        <v>221</v>
      </c>
      <c r="C29" s="468" t="s">
        <v>222</v>
      </c>
      <c r="D29" s="469">
        <f>D28</f>
        <v>24.260624999999997</v>
      </c>
      <c r="E29" s="469">
        <f>E28</f>
        <v>19.181249999999999</v>
      </c>
      <c r="F29" s="469">
        <f>F28</f>
        <v>15.232700000000001</v>
      </c>
    </row>
    <row r="30" spans="1:8" x14ac:dyDescent="0.25">
      <c r="B30" s="470" t="s">
        <v>221</v>
      </c>
      <c r="C30" s="470" t="s">
        <v>199</v>
      </c>
      <c r="D30" s="471">
        <f>D29/Premisas!C12</f>
        <v>6.9394442655147053</v>
      </c>
      <c r="E30" s="471">
        <f>E29/Premisas!C12</f>
        <v>5.4865534304208543</v>
      </c>
      <c r="F30" s="471">
        <f>F29/Premisas!C12</f>
        <v>4.3571207527961819</v>
      </c>
    </row>
    <row r="31" spans="1:8" x14ac:dyDescent="0.25">
      <c r="A31" s="4"/>
      <c r="B31" s="348" t="s">
        <v>223</v>
      </c>
      <c r="C31" s="3"/>
      <c r="D31" s="3"/>
      <c r="E31" s="3"/>
    </row>
    <row r="32" spans="1:8" ht="20.25" hidden="1" outlineLevel="1" thickBot="1" x14ac:dyDescent="0.3">
      <c r="B32" s="374" t="s">
        <v>224</v>
      </c>
      <c r="C32" s="374"/>
      <c r="D32" s="374"/>
      <c r="E32" s="374"/>
      <c r="F32" s="374"/>
    </row>
    <row r="33" spans="2:8" ht="15.75" hidden="1" outlineLevel="1" thickTop="1" x14ac:dyDescent="0.25"/>
    <row r="34" spans="2:8" hidden="1" outlineLevel="1" x14ac:dyDescent="0.25">
      <c r="B34" s="680" t="s">
        <v>225</v>
      </c>
      <c r="C34" s="680" t="s">
        <v>226</v>
      </c>
      <c r="D34" s="680" t="s">
        <v>227</v>
      </c>
    </row>
    <row r="35" spans="2:8" ht="15.75" hidden="1" outlineLevel="1" x14ac:dyDescent="0.25">
      <c r="B35" s="477" t="s">
        <v>228</v>
      </c>
      <c r="C35" s="478" t="s">
        <v>137</v>
      </c>
      <c r="D35" s="483">
        <v>8343.8660714285706</v>
      </c>
    </row>
    <row r="36" spans="2:8" ht="24.95" hidden="1" customHeight="1" outlineLevel="1" x14ac:dyDescent="0.25">
      <c r="B36" s="479" t="s">
        <v>228</v>
      </c>
      <c r="C36" s="480" t="s">
        <v>229</v>
      </c>
      <c r="D36" s="484">
        <f>+D35/Premisas!C12</f>
        <v>2386.657126994779</v>
      </c>
    </row>
    <row r="37" spans="2:8" ht="24.95" hidden="1" customHeight="1" outlineLevel="1" x14ac:dyDescent="0.25">
      <c r="B37" s="479" t="s">
        <v>230</v>
      </c>
      <c r="C37" s="480" t="s">
        <v>229</v>
      </c>
      <c r="D37" s="484">
        <f>D36*12</f>
        <v>28639.885523937348</v>
      </c>
    </row>
    <row r="38" spans="2:8" ht="24.95" hidden="1" customHeight="1" outlineLevel="1" x14ac:dyDescent="0.25">
      <c r="B38" s="479" t="s">
        <v>231</v>
      </c>
      <c r="C38" s="480" t="s">
        <v>229</v>
      </c>
      <c r="D38" s="484">
        <f>D36*2</f>
        <v>4773.314253989558</v>
      </c>
    </row>
    <row r="39" spans="2:8" ht="24.95" hidden="1" customHeight="1" outlineLevel="1" x14ac:dyDescent="0.25">
      <c r="B39" s="479" t="s">
        <v>232</v>
      </c>
      <c r="C39" s="480" t="s">
        <v>229</v>
      </c>
      <c r="D39" s="484">
        <f>D36*(1+16.67%)</f>
        <v>2784.5128700648088</v>
      </c>
    </row>
    <row r="40" spans="2:8" ht="24.95" hidden="1" customHeight="1" outlineLevel="1" x14ac:dyDescent="0.25">
      <c r="B40" s="479" t="s">
        <v>233</v>
      </c>
      <c r="C40" s="480" t="s">
        <v>229</v>
      </c>
      <c r="D40" s="484">
        <f>3.99%*D36*12</f>
        <v>1142.7314324051003</v>
      </c>
    </row>
    <row r="41" spans="2:8" ht="24.95" hidden="1" customHeight="1" outlineLevel="1" x14ac:dyDescent="0.25">
      <c r="B41" s="479" t="s">
        <v>234</v>
      </c>
      <c r="C41" s="480" t="s">
        <v>229</v>
      </c>
      <c r="D41" s="484">
        <f>D36*3%*12</f>
        <v>859.19656571812038</v>
      </c>
    </row>
    <row r="42" spans="2:8" ht="24.95" hidden="1" customHeight="1" outlineLevel="1" x14ac:dyDescent="0.25">
      <c r="B42" s="479" t="s">
        <v>235</v>
      </c>
      <c r="C42" s="480" t="s">
        <v>229</v>
      </c>
      <c r="D42" s="485">
        <v>100</v>
      </c>
    </row>
    <row r="43" spans="2:8" ht="24.95" hidden="1" customHeight="1" outlineLevel="1" x14ac:dyDescent="0.25">
      <c r="B43" s="479" t="s">
        <v>236</v>
      </c>
      <c r="C43" s="480" t="s">
        <v>229</v>
      </c>
      <c r="D43" s="484">
        <f>1.29%*D37</f>
        <v>369.45452325879177</v>
      </c>
    </row>
    <row r="44" spans="2:8" ht="24.95" hidden="1" customHeight="1" outlineLevel="1" x14ac:dyDescent="0.25">
      <c r="B44" s="479" t="s">
        <v>237</v>
      </c>
      <c r="C44" s="480" t="s">
        <v>229</v>
      </c>
      <c r="D44" s="484">
        <f>(D37+D38)*9%</f>
        <v>3007.1879800134216</v>
      </c>
      <c r="H44" t="s">
        <v>238</v>
      </c>
    </row>
    <row r="45" spans="2:8" ht="24.95" hidden="1" customHeight="1" outlineLevel="1" x14ac:dyDescent="0.25">
      <c r="B45" s="481" t="s">
        <v>239</v>
      </c>
      <c r="C45" s="482" t="s">
        <v>240</v>
      </c>
      <c r="D45" s="486">
        <f>+SUM(D37:D44)</f>
        <v>41676.283149387149</v>
      </c>
    </row>
    <row r="46" spans="2:8" ht="24.95" hidden="1" customHeight="1" outlineLevel="1" x14ac:dyDescent="0.25">
      <c r="B46" s="481" t="s">
        <v>14</v>
      </c>
      <c r="C46" s="482" t="s">
        <v>241</v>
      </c>
      <c r="D46" s="484">
        <f>22*8*12</f>
        <v>2112</v>
      </c>
    </row>
    <row r="47" spans="2:8" ht="24.95" hidden="1" customHeight="1" outlineLevel="1" x14ac:dyDescent="0.25">
      <c r="B47" s="467" t="s">
        <v>221</v>
      </c>
      <c r="C47" s="392" t="s">
        <v>199</v>
      </c>
      <c r="D47" s="487">
        <f>+D45/D46</f>
        <v>19.733088612399218</v>
      </c>
    </row>
    <row r="48" spans="2:8" ht="33.75" hidden="1" customHeight="1" outlineLevel="1" x14ac:dyDescent="0.25">
      <c r="B48" t="s">
        <v>242</v>
      </c>
    </row>
    <row r="49" collapsed="1" x14ac:dyDescent="0.25"/>
    <row r="51" ht="24.75" hidden="1" customHeight="1" x14ac:dyDescent="0.25"/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A1:AU85"/>
  <sheetViews>
    <sheetView showGridLines="0" topLeftCell="A13" zoomScale="70" zoomScaleNormal="70" workbookViewId="0">
      <selection activeCell="B47" sqref="B47"/>
    </sheetView>
  </sheetViews>
  <sheetFormatPr baseColWidth="10" defaultColWidth="0" defaultRowHeight="21.75" customHeight="1" zeroHeight="1" x14ac:dyDescent="0.25"/>
  <cols>
    <col min="1" max="1" width="2" customWidth="1"/>
    <col min="2" max="2" width="82.7109375" bestFit="1" customWidth="1"/>
    <col min="3" max="3" width="38.7109375" customWidth="1"/>
    <col min="4" max="4" width="16.42578125" bestFit="1" customWidth="1"/>
    <col min="5" max="5" width="26" bestFit="1" customWidth="1"/>
    <col min="6" max="6" width="30" bestFit="1" customWidth="1"/>
    <col min="7" max="7" width="17.140625" bestFit="1" customWidth="1"/>
    <col min="8" max="8" width="11.140625" bestFit="1" customWidth="1"/>
    <col min="9" max="9" width="39.7109375" customWidth="1"/>
    <col min="10" max="10" width="7.140625" customWidth="1"/>
    <col min="11" max="11" width="3" customWidth="1"/>
    <col min="12" max="14" width="0" hidden="1" customWidth="1"/>
    <col min="15" max="16384" width="11.42578125" hidden="1"/>
  </cols>
  <sheetData>
    <row r="1" spans="1:47" ht="15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ht="15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ht="15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ht="15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ht="3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ht="21.75" customHeight="1" x14ac:dyDescent="0.25"/>
    <row r="8" spans="1:47" ht="21.75" customHeight="1" thickBot="1" x14ac:dyDescent="0.3">
      <c r="B8" s="374" t="s">
        <v>243</v>
      </c>
      <c r="C8" s="374"/>
      <c r="D8" s="374"/>
      <c r="E8" s="374"/>
      <c r="F8" s="374"/>
      <c r="G8" s="374"/>
      <c r="H8" s="374"/>
      <c r="I8" s="374"/>
    </row>
    <row r="9" spans="1:47" ht="21.75" customHeight="1" thickTop="1" x14ac:dyDescent="0.25"/>
    <row r="10" spans="1:47" ht="21.75" customHeight="1" x14ac:dyDescent="0.25">
      <c r="B10" s="680" t="s">
        <v>244</v>
      </c>
      <c r="C10" s="499">
        <f>AVERAGE(G23,G28,G32,G36,G40)/60</f>
        <v>0.33031111111111111</v>
      </c>
    </row>
    <row r="11" spans="1:47" ht="21.75" customHeight="1" x14ac:dyDescent="0.25">
      <c r="B11" s="680" t="s">
        <v>245</v>
      </c>
      <c r="C11" s="500">
        <f>SUMPRODUCT(G23:G43,H23:H43)/SUM(H23:H43)</f>
        <v>20.129507128226344</v>
      </c>
    </row>
    <row r="12" spans="1:47" ht="21.75" customHeight="1" x14ac:dyDescent="0.25">
      <c r="B12" s="680" t="s">
        <v>246</v>
      </c>
      <c r="C12" s="499">
        <f>C11/60</f>
        <v>0.33549178547043906</v>
      </c>
    </row>
    <row r="13" spans="1:47" ht="21.75" customHeight="1" x14ac:dyDescent="0.25"/>
    <row r="14" spans="1:47" ht="21.75" customHeight="1" thickBot="1" x14ac:dyDescent="0.3">
      <c r="B14" s="374" t="s">
        <v>247</v>
      </c>
      <c r="C14" s="374"/>
      <c r="D14" s="374"/>
      <c r="E14" s="374"/>
      <c r="F14" s="374"/>
      <c r="G14" s="374"/>
      <c r="H14" s="374"/>
      <c r="I14" s="374"/>
    </row>
    <row r="15" spans="1:47" ht="21.75" customHeight="1" thickTop="1" x14ac:dyDescent="0.25"/>
    <row r="16" spans="1:47" ht="15" x14ac:dyDescent="0.25">
      <c r="A16" s="345"/>
      <c r="B16" s="680" t="s">
        <v>248</v>
      </c>
      <c r="C16" s="502">
        <v>0.4</v>
      </c>
      <c r="D16" s="274"/>
      <c r="I16" t="s">
        <v>249</v>
      </c>
    </row>
    <row r="17" spans="1:9" ht="15" x14ac:dyDescent="0.25">
      <c r="B17" s="680" t="s">
        <v>250</v>
      </c>
      <c r="C17" s="502">
        <v>10</v>
      </c>
      <c r="D17" s="274"/>
    </row>
    <row r="18" spans="1:9" ht="15" x14ac:dyDescent="0.25">
      <c r="B18" s="680" t="s">
        <v>251</v>
      </c>
      <c r="C18" s="501" t="s">
        <v>252</v>
      </c>
      <c r="D18" s="274"/>
    </row>
    <row r="19" spans="1:9" ht="15" x14ac:dyDescent="0.25">
      <c r="B19" s="488"/>
      <c r="C19" s="488"/>
      <c r="D19" s="274"/>
    </row>
    <row r="20" spans="1:9" ht="20.25" thickBot="1" x14ac:dyDescent="0.3">
      <c r="B20" s="374" t="s">
        <v>253</v>
      </c>
      <c r="C20" s="374"/>
      <c r="D20" s="374"/>
      <c r="E20" s="374"/>
      <c r="F20" s="374"/>
      <c r="G20" s="374"/>
      <c r="H20" s="374"/>
      <c r="I20" s="374"/>
    </row>
    <row r="21" spans="1:9" ht="15.75" thickTop="1" x14ac:dyDescent="0.25">
      <c r="B21" s="488"/>
      <c r="C21" s="488"/>
      <c r="D21" s="274"/>
    </row>
    <row r="22" spans="1:9" ht="21.75" customHeight="1" x14ac:dyDescent="0.25">
      <c r="B22" s="680" t="s">
        <v>254</v>
      </c>
      <c r="C22" s="680" t="s">
        <v>255</v>
      </c>
      <c r="D22" s="680" t="s">
        <v>256</v>
      </c>
      <c r="E22" s="680" t="s">
        <v>257</v>
      </c>
      <c r="F22" s="680" t="s">
        <v>258</v>
      </c>
      <c r="G22" s="680" t="s">
        <v>259</v>
      </c>
      <c r="H22" s="680" t="s">
        <v>260</v>
      </c>
      <c r="I22" s="508" t="s">
        <v>261</v>
      </c>
    </row>
    <row r="23" spans="1:9" ht="21.75" customHeight="1" x14ac:dyDescent="0.25">
      <c r="B23" s="723" t="s">
        <v>262</v>
      </c>
      <c r="C23" s="489" t="s">
        <v>263</v>
      </c>
      <c r="D23" s="490">
        <f>(5.1+4.8)/2</f>
        <v>4.9499999999999993</v>
      </c>
      <c r="E23" s="491">
        <v>15</v>
      </c>
      <c r="F23" s="491">
        <f>AVERAGE(E23:E27)*(1+$C$16)</f>
        <v>18.293333333333333</v>
      </c>
      <c r="G23" s="491">
        <f>F23+$C$17</f>
        <v>28.293333333333333</v>
      </c>
      <c r="H23" s="504">
        <f>8308+1480</f>
        <v>9788</v>
      </c>
      <c r="I23" s="509">
        <v>5958</v>
      </c>
    </row>
    <row r="24" spans="1:9" ht="21.75" customHeight="1" x14ac:dyDescent="0.25">
      <c r="B24" s="724"/>
      <c r="C24" s="489" t="s">
        <v>264</v>
      </c>
      <c r="D24" s="490">
        <f>(3.9+4.4)/2</f>
        <v>4.1500000000000004</v>
      </c>
      <c r="E24" s="491">
        <v>13</v>
      </c>
      <c r="F24" s="474"/>
      <c r="G24" s="474"/>
      <c r="H24" s="505"/>
      <c r="I24" s="510"/>
    </row>
    <row r="25" spans="1:9" ht="21.75" customHeight="1" x14ac:dyDescent="0.25">
      <c r="B25" s="724"/>
      <c r="C25" s="489" t="s">
        <v>265</v>
      </c>
      <c r="D25" s="490">
        <f>(3.8+4.5+4.2)/3</f>
        <v>4.166666666666667</v>
      </c>
      <c r="E25" s="491">
        <v>11</v>
      </c>
      <c r="F25" s="474"/>
      <c r="G25" s="474"/>
      <c r="H25" s="505"/>
      <c r="I25" s="510"/>
    </row>
    <row r="26" spans="1:9" ht="21.75" customHeight="1" x14ac:dyDescent="0.25">
      <c r="B26" s="724"/>
      <c r="C26" s="489" t="s">
        <v>266</v>
      </c>
      <c r="D26" s="490">
        <f>(3.8+4+4.2)/3</f>
        <v>4</v>
      </c>
      <c r="E26" s="491">
        <f>(12+13+15)/3</f>
        <v>13.333333333333334</v>
      </c>
      <c r="F26" s="474"/>
      <c r="G26" s="474"/>
      <c r="H26" s="505"/>
      <c r="I26" s="510"/>
    </row>
    <row r="27" spans="1:9" ht="21.75" customHeight="1" x14ac:dyDescent="0.25">
      <c r="B27" s="725"/>
      <c r="C27" s="492" t="s">
        <v>267</v>
      </c>
      <c r="D27" s="493">
        <v>7.3</v>
      </c>
      <c r="E27" s="476">
        <v>13</v>
      </c>
      <c r="F27" s="506"/>
      <c r="G27" s="506"/>
      <c r="H27" s="507"/>
      <c r="I27" s="511"/>
    </row>
    <row r="28" spans="1:9" ht="21.75" customHeight="1" x14ac:dyDescent="0.25">
      <c r="A28" s="8"/>
      <c r="B28" s="723" t="s">
        <v>268</v>
      </c>
      <c r="C28" s="489" t="s">
        <v>269</v>
      </c>
      <c r="D28" s="490">
        <v>1.8</v>
      </c>
      <c r="E28" s="491">
        <v>6</v>
      </c>
      <c r="F28" s="491">
        <f>AVERAGE(E28:E31)*(1+$C$16)</f>
        <v>6.6499999999999995</v>
      </c>
      <c r="G28" s="491">
        <f>F28+$C$17</f>
        <v>16.649999999999999</v>
      </c>
      <c r="H28" s="504">
        <f>10482+1318</f>
        <v>11800</v>
      </c>
      <c r="I28" s="509">
        <v>5504</v>
      </c>
    </row>
    <row r="29" spans="1:9" ht="21.75" customHeight="1" x14ac:dyDescent="0.25">
      <c r="B29" s="724"/>
      <c r="C29" s="489" t="s">
        <v>270</v>
      </c>
      <c r="D29" s="490">
        <v>1.8</v>
      </c>
      <c r="E29" s="491">
        <v>5</v>
      </c>
      <c r="F29" s="474"/>
      <c r="G29" s="474"/>
      <c r="H29" s="505"/>
      <c r="I29" s="510"/>
    </row>
    <row r="30" spans="1:9" ht="21.75" customHeight="1" x14ac:dyDescent="0.25">
      <c r="B30" s="724"/>
      <c r="C30" s="489" t="s">
        <v>271</v>
      </c>
      <c r="D30" s="490">
        <v>1.6</v>
      </c>
      <c r="E30" s="491">
        <v>5</v>
      </c>
      <c r="F30" s="474"/>
      <c r="G30" s="474"/>
      <c r="H30" s="505"/>
      <c r="I30" s="510"/>
    </row>
    <row r="31" spans="1:9" ht="21.75" customHeight="1" x14ac:dyDescent="0.25">
      <c r="B31" s="725"/>
      <c r="C31" s="492" t="s">
        <v>272</v>
      </c>
      <c r="D31" s="493">
        <v>0.8</v>
      </c>
      <c r="E31" s="476">
        <v>3</v>
      </c>
      <c r="F31" s="506"/>
      <c r="G31" s="506"/>
      <c r="H31" s="507"/>
      <c r="I31" s="511"/>
    </row>
    <row r="32" spans="1:9" ht="21.75" customHeight="1" x14ac:dyDescent="0.25">
      <c r="B32" s="723" t="s">
        <v>273</v>
      </c>
      <c r="C32" s="492" t="s">
        <v>274</v>
      </c>
      <c r="D32" s="495">
        <v>1.5</v>
      </c>
      <c r="E32" s="496">
        <v>7</v>
      </c>
      <c r="F32" s="491">
        <f>AVERAGE(E32:E35)*(1+$C$16)</f>
        <v>10.5</v>
      </c>
      <c r="G32" s="491">
        <f>F32+$C$17</f>
        <v>20.5</v>
      </c>
      <c r="H32" s="504">
        <f>26803+1524</f>
        <v>28327</v>
      </c>
      <c r="I32" s="509">
        <v>8839</v>
      </c>
    </row>
    <row r="33" spans="2:14" ht="21.75" customHeight="1" x14ac:dyDescent="0.25">
      <c r="B33" s="724"/>
      <c r="C33" s="492" t="s">
        <v>275</v>
      </c>
      <c r="D33" s="495">
        <v>1.1000000000000001</v>
      </c>
      <c r="E33" s="496">
        <v>6</v>
      </c>
      <c r="F33" s="474"/>
      <c r="G33" s="474"/>
      <c r="H33" s="505"/>
      <c r="I33" s="510"/>
    </row>
    <row r="34" spans="2:14" ht="21.75" customHeight="1" x14ac:dyDescent="0.25">
      <c r="B34" s="724"/>
      <c r="C34" s="492" t="s">
        <v>276</v>
      </c>
      <c r="D34" s="495">
        <f>(1.6+1.8+2)/3</f>
        <v>1.8</v>
      </c>
      <c r="E34" s="496">
        <v>8</v>
      </c>
      <c r="F34" s="474"/>
      <c r="G34" s="474"/>
      <c r="H34" s="505"/>
      <c r="I34" s="510"/>
      <c r="N34" t="s">
        <v>238</v>
      </c>
    </row>
    <row r="35" spans="2:14" ht="21.75" customHeight="1" x14ac:dyDescent="0.25">
      <c r="B35" s="725"/>
      <c r="C35" s="492" t="s">
        <v>277</v>
      </c>
      <c r="D35" s="495">
        <v>1.9</v>
      </c>
      <c r="E35" s="496">
        <v>9</v>
      </c>
      <c r="F35" s="506"/>
      <c r="G35" s="506"/>
      <c r="H35" s="507"/>
      <c r="I35" s="511"/>
    </row>
    <row r="36" spans="2:14" ht="21.75" customHeight="1" x14ac:dyDescent="0.25">
      <c r="B36" s="723" t="s">
        <v>278</v>
      </c>
      <c r="C36" s="497" t="s">
        <v>279</v>
      </c>
      <c r="D36" s="498">
        <v>1</v>
      </c>
      <c r="E36" s="498">
        <v>4</v>
      </c>
      <c r="F36" s="491">
        <f>AVERAGE(E36:E39)*(1+$C$16)</f>
        <v>7</v>
      </c>
      <c r="G36" s="491">
        <f>F36+$C$17</f>
        <v>17</v>
      </c>
      <c r="H36" s="504">
        <f>9577+1961</f>
        <v>11538</v>
      </c>
      <c r="I36" s="509">
        <v>6273</v>
      </c>
      <c r="J36" s="347"/>
      <c r="K36" s="346"/>
    </row>
    <row r="37" spans="2:14" ht="21.75" customHeight="1" x14ac:dyDescent="0.25">
      <c r="B37" s="724"/>
      <c r="C37" s="497" t="s">
        <v>280</v>
      </c>
      <c r="D37" s="498">
        <v>1.2</v>
      </c>
      <c r="E37" s="498">
        <v>6</v>
      </c>
      <c r="F37" s="474"/>
      <c r="G37" s="474"/>
      <c r="H37" s="505"/>
      <c r="I37" s="510"/>
    </row>
    <row r="38" spans="2:14" ht="21.75" customHeight="1" x14ac:dyDescent="0.25">
      <c r="B38" s="724"/>
      <c r="C38" s="497" t="s">
        <v>281</v>
      </c>
      <c r="D38" s="498">
        <v>1.3</v>
      </c>
      <c r="E38" s="498">
        <v>5</v>
      </c>
      <c r="F38" s="474"/>
      <c r="G38" s="474"/>
      <c r="H38" s="505"/>
      <c r="I38" s="510"/>
    </row>
    <row r="39" spans="2:14" ht="21.75" customHeight="1" x14ac:dyDescent="0.25">
      <c r="B39" s="725"/>
      <c r="C39" s="497" t="s">
        <v>282</v>
      </c>
      <c r="D39" s="498">
        <v>1.2</v>
      </c>
      <c r="E39" s="498">
        <v>5</v>
      </c>
      <c r="F39" s="506"/>
      <c r="G39" s="506"/>
      <c r="H39" s="507"/>
      <c r="I39" s="511"/>
    </row>
    <row r="40" spans="2:14" ht="21.75" customHeight="1" x14ac:dyDescent="0.25">
      <c r="B40" s="723" t="s">
        <v>283</v>
      </c>
      <c r="C40" s="497" t="s">
        <v>284</v>
      </c>
      <c r="D40" s="498">
        <v>1</v>
      </c>
      <c r="E40" s="498">
        <v>5</v>
      </c>
      <c r="F40" s="491">
        <f>AVERAGE(E40:E43)*(1+$C$16)</f>
        <v>6.6499999999999995</v>
      </c>
      <c r="G40" s="491">
        <f>F40+$C$17</f>
        <v>16.649999999999999</v>
      </c>
      <c r="H40" s="504">
        <f>2513+1291</f>
        <v>3804</v>
      </c>
      <c r="I40" s="509">
        <v>432</v>
      </c>
    </row>
    <row r="41" spans="2:14" ht="21.75" customHeight="1" x14ac:dyDescent="0.25">
      <c r="B41" s="724"/>
      <c r="C41" s="497" t="s">
        <v>285</v>
      </c>
      <c r="D41" s="498">
        <v>1.3</v>
      </c>
      <c r="E41" s="498">
        <v>5</v>
      </c>
      <c r="F41" s="474"/>
      <c r="G41" s="474"/>
      <c r="H41" s="505"/>
      <c r="I41" s="510"/>
    </row>
    <row r="42" spans="2:14" ht="21.75" customHeight="1" x14ac:dyDescent="0.25">
      <c r="B42" s="724"/>
      <c r="C42" s="497" t="s">
        <v>286</v>
      </c>
      <c r="D42" s="498">
        <v>1</v>
      </c>
      <c r="E42" s="498">
        <v>5</v>
      </c>
      <c r="F42" s="474"/>
      <c r="G42" s="474"/>
      <c r="H42" s="505"/>
      <c r="I42" s="510"/>
    </row>
    <row r="43" spans="2:14" ht="21.75" customHeight="1" x14ac:dyDescent="0.25">
      <c r="B43" s="725"/>
      <c r="C43" s="497" t="s">
        <v>287</v>
      </c>
      <c r="D43" s="498">
        <v>1.1000000000000001</v>
      </c>
      <c r="E43" s="498">
        <v>4</v>
      </c>
      <c r="F43" s="506"/>
      <c r="G43" s="506"/>
      <c r="H43" s="507"/>
      <c r="I43" s="511"/>
    </row>
    <row r="44" spans="2:14" ht="21.75" customHeight="1" x14ac:dyDescent="0.25"/>
    <row r="45" spans="2:14" ht="21.75" customHeight="1" x14ac:dyDescent="0.25">
      <c r="B45" t="s">
        <v>288</v>
      </c>
    </row>
    <row r="46" spans="2:14" ht="21.75" customHeight="1" x14ac:dyDescent="0.25"/>
    <row r="47" spans="2:14" ht="21.75" customHeight="1" thickBot="1" x14ac:dyDescent="0.3">
      <c r="B47" s="374" t="s">
        <v>289</v>
      </c>
      <c r="C47" s="374"/>
      <c r="D47" s="374"/>
      <c r="E47" s="374"/>
      <c r="F47" s="374"/>
      <c r="G47" s="374"/>
      <c r="H47" s="374"/>
      <c r="I47" s="374"/>
    </row>
    <row r="48" spans="2:14" ht="21.75" customHeight="1" thickTop="1" x14ac:dyDescent="0.25"/>
    <row r="49" spans="2:7" ht="21.75" customHeight="1" x14ac:dyDescent="0.25">
      <c r="B49" s="680" t="s">
        <v>290</v>
      </c>
      <c r="C49" s="500">
        <f>SUMPRODUCT(F54:F58,G54:G58)/SUM(G54:G58)</f>
        <v>12.239415546485334</v>
      </c>
    </row>
    <row r="50" spans="2:7" ht="21.75" customHeight="1" x14ac:dyDescent="0.25">
      <c r="B50" s="680" t="s">
        <v>291</v>
      </c>
      <c r="C50" s="499">
        <f>C49/60</f>
        <v>0.20399025910808891</v>
      </c>
    </row>
    <row r="51" spans="2:7" ht="21.75" customHeight="1" x14ac:dyDescent="0.25"/>
    <row r="52" spans="2:7" ht="21" customHeight="1" x14ac:dyDescent="0.25">
      <c r="B52" s="680" t="s">
        <v>292</v>
      </c>
      <c r="C52" s="680" t="s">
        <v>293</v>
      </c>
      <c r="D52" s="680" t="s">
        <v>294</v>
      </c>
      <c r="E52" s="680" t="s">
        <v>295</v>
      </c>
      <c r="F52" s="680" t="s">
        <v>296</v>
      </c>
      <c r="G52" s="680" t="s">
        <v>297</v>
      </c>
    </row>
    <row r="53" spans="2:7" ht="21" customHeight="1" x14ac:dyDescent="0.25">
      <c r="B53" s="680"/>
      <c r="C53" s="680" t="s">
        <v>298</v>
      </c>
      <c r="D53" s="680" t="s">
        <v>299</v>
      </c>
      <c r="E53" s="680" t="s">
        <v>298</v>
      </c>
      <c r="F53" s="680" t="s">
        <v>298</v>
      </c>
      <c r="G53" s="680"/>
    </row>
    <row r="54" spans="2:7" ht="21" customHeight="1" x14ac:dyDescent="0.25">
      <c r="B54" s="498" t="s">
        <v>262</v>
      </c>
      <c r="C54" s="498">
        <f>F23</f>
        <v>18.293333333333333</v>
      </c>
      <c r="D54" s="498">
        <f>'Calculo M.Existente'!$D$12</f>
        <v>4.5232815964523301</v>
      </c>
      <c r="E54" s="498">
        <f>$C$17</f>
        <v>10</v>
      </c>
      <c r="F54" s="498">
        <f>+(C54/D54)+E54</f>
        <v>14.044261437908496</v>
      </c>
      <c r="G54" s="649">
        <f>H23</f>
        <v>9788</v>
      </c>
    </row>
    <row r="55" spans="2:7" ht="21" customHeight="1" x14ac:dyDescent="0.25">
      <c r="B55" s="498" t="s">
        <v>268</v>
      </c>
      <c r="C55" s="498">
        <f>F28</f>
        <v>6.6499999999999995</v>
      </c>
      <c r="D55" s="498">
        <f>'Calculo M.Existente'!$D$12</f>
        <v>4.5232815964523301</v>
      </c>
      <c r="E55" s="498">
        <f t="shared" ref="E55:E58" si="0">$C$17</f>
        <v>10</v>
      </c>
      <c r="F55" s="498">
        <f t="shared" ref="F55:F58" si="1">+(C55/D55)+E55</f>
        <v>11.47017156862745</v>
      </c>
      <c r="G55" s="649">
        <f>H28</f>
        <v>11800</v>
      </c>
    </row>
    <row r="56" spans="2:7" ht="21" customHeight="1" x14ac:dyDescent="0.25">
      <c r="B56" s="498" t="s">
        <v>273</v>
      </c>
      <c r="C56" s="498">
        <f>F32</f>
        <v>10.5</v>
      </c>
      <c r="D56" s="498">
        <f>'Calculo M.Existente'!$D$12</f>
        <v>4.5232815964523301</v>
      </c>
      <c r="E56" s="498">
        <f t="shared" si="0"/>
        <v>10</v>
      </c>
      <c r="F56" s="498">
        <f t="shared" si="1"/>
        <v>12.321323529411764</v>
      </c>
      <c r="G56" s="649">
        <f>H32</f>
        <v>28327</v>
      </c>
    </row>
    <row r="57" spans="2:7" ht="21" customHeight="1" x14ac:dyDescent="0.25">
      <c r="B57" s="498" t="s">
        <v>278</v>
      </c>
      <c r="C57" s="498">
        <f>F36</f>
        <v>7</v>
      </c>
      <c r="D57" s="498">
        <f>'Calculo M.Existente'!$D$12</f>
        <v>4.5232815964523301</v>
      </c>
      <c r="E57" s="498">
        <f t="shared" si="0"/>
        <v>10</v>
      </c>
      <c r="F57" s="498">
        <f t="shared" si="1"/>
        <v>11.547549019607843</v>
      </c>
      <c r="G57" s="649">
        <f>H36</f>
        <v>11538</v>
      </c>
    </row>
    <row r="58" spans="2:7" ht="21" customHeight="1" x14ac:dyDescent="0.25">
      <c r="B58" s="498" t="s">
        <v>283</v>
      </c>
      <c r="C58" s="498">
        <f>F40</f>
        <v>6.6499999999999995</v>
      </c>
      <c r="D58" s="498">
        <f>'Calculo M.Existente'!$D$12</f>
        <v>4.5232815964523301</v>
      </c>
      <c r="E58" s="498">
        <f t="shared" si="0"/>
        <v>10</v>
      </c>
      <c r="F58" s="498">
        <f t="shared" si="1"/>
        <v>11.47017156862745</v>
      </c>
      <c r="G58" s="649">
        <f>H40</f>
        <v>3804</v>
      </c>
    </row>
    <row r="59" spans="2:7" ht="21" customHeight="1" x14ac:dyDescent="0.25"/>
    <row r="60" spans="2:7" ht="21" customHeight="1" x14ac:dyDescent="0.25"/>
    <row r="61" spans="2:7" ht="21" hidden="1" customHeight="1" x14ac:dyDescent="0.25"/>
    <row r="62" spans="2:7" ht="21" hidden="1" customHeight="1" x14ac:dyDescent="0.25"/>
    <row r="63" spans="2:7" ht="21" hidden="1" customHeight="1" x14ac:dyDescent="0.25"/>
    <row r="64" spans="2:7" ht="21" hidden="1" customHeight="1" x14ac:dyDescent="0.25"/>
    <row r="65" ht="21" hidden="1" customHeight="1" x14ac:dyDescent="0.25"/>
    <row r="66" ht="21" hidden="1" customHeight="1" x14ac:dyDescent="0.25"/>
    <row r="67" ht="21" hidden="1" customHeight="1" x14ac:dyDescent="0.25"/>
    <row r="84" ht="21.75" customHeight="1" x14ac:dyDescent="0.25"/>
    <row r="85" ht="21.75" customHeight="1" x14ac:dyDescent="0.25"/>
  </sheetData>
  <mergeCells count="5">
    <mergeCell ref="B40:B43"/>
    <mergeCell ref="B23:B27"/>
    <mergeCell ref="B28:B31"/>
    <mergeCell ref="B32:B35"/>
    <mergeCell ref="B36:B39"/>
  </mergeCells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AU165"/>
  <sheetViews>
    <sheetView showGridLines="0" topLeftCell="A4" zoomScale="85" zoomScaleNormal="85" workbookViewId="0">
      <selection activeCell="A6" sqref="A1:XFD6"/>
    </sheetView>
  </sheetViews>
  <sheetFormatPr baseColWidth="10" defaultColWidth="0" defaultRowHeight="15" zeroHeight="1" x14ac:dyDescent="0.25"/>
  <cols>
    <col min="1" max="1" width="1.85546875" style="42" customWidth="1"/>
    <col min="2" max="2" width="51.140625" style="42" bestFit="1" customWidth="1"/>
    <col min="3" max="3" width="10.28515625" style="86" customWidth="1"/>
    <col min="4" max="4" width="17.85546875" style="42" bestFit="1" customWidth="1"/>
    <col min="5" max="5" width="54.5703125" style="43" bestFit="1" customWidth="1"/>
    <col min="6" max="6" width="11.42578125" style="43" customWidth="1"/>
    <col min="7" max="9" width="0" style="43" hidden="1" customWidth="1"/>
    <col min="10" max="47" width="0" style="42" hidden="1" customWidth="1"/>
    <col min="48" max="16384" width="11.42578125" style="42" hidden="1"/>
  </cols>
  <sheetData>
    <row r="1" spans="1:47" customFormat="1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customFormat="1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customFormat="1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customFormat="1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customFormat="1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customFormat="1" ht="3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x14ac:dyDescent="0.25">
      <c r="C7" s="42"/>
    </row>
    <row r="8" spans="1:47" ht="20.25" thickBot="1" x14ac:dyDescent="0.3">
      <c r="B8" s="374" t="s">
        <v>300</v>
      </c>
      <c r="C8" s="374"/>
      <c r="D8" s="374"/>
    </row>
    <row r="9" spans="1:47" ht="15.75" thickTop="1" x14ac:dyDescent="0.25">
      <c r="C9" s="42"/>
    </row>
    <row r="10" spans="1:47" x14ac:dyDescent="0.25">
      <c r="B10" s="680" t="s">
        <v>301</v>
      </c>
      <c r="C10" s="512">
        <f>+D58</f>
        <v>4.6502380742823926</v>
      </c>
      <c r="D10" s="513" t="s">
        <v>302</v>
      </c>
    </row>
    <row r="11" spans="1:47" x14ac:dyDescent="0.25">
      <c r="B11" s="514"/>
      <c r="C11" s="514"/>
      <c r="D11" s="514"/>
    </row>
    <row r="12" spans="1:47" x14ac:dyDescent="0.25">
      <c r="B12" s="680" t="s">
        <v>7</v>
      </c>
      <c r="C12" s="680"/>
      <c r="D12" s="680" t="s">
        <v>11</v>
      </c>
    </row>
    <row r="13" spans="1:47" x14ac:dyDescent="0.25">
      <c r="B13" s="515" t="s">
        <v>13</v>
      </c>
      <c r="C13" s="516"/>
      <c r="D13" s="517"/>
    </row>
    <row r="14" spans="1:47" ht="15.75" x14ac:dyDescent="0.25">
      <c r="B14" s="518" t="s">
        <v>15</v>
      </c>
      <c r="C14" s="519">
        <v>26100</v>
      </c>
      <c r="D14" s="520"/>
      <c r="H14" s="726"/>
      <c r="I14" s="726"/>
      <c r="J14" s="726"/>
      <c r="K14" s="726"/>
      <c r="L14" s="726"/>
      <c r="M14" s="726"/>
    </row>
    <row r="15" spans="1:47" x14ac:dyDescent="0.25">
      <c r="B15" s="521" t="s">
        <v>51</v>
      </c>
      <c r="C15" s="524">
        <v>300</v>
      </c>
      <c r="D15" s="523"/>
    </row>
    <row r="16" spans="1:47" x14ac:dyDescent="0.25">
      <c r="B16" s="521" t="s">
        <v>17</v>
      </c>
      <c r="C16" s="524">
        <v>10</v>
      </c>
      <c r="D16" s="523"/>
    </row>
    <row r="17" spans="2:5" x14ac:dyDescent="0.25">
      <c r="B17" s="521" t="s">
        <v>52</v>
      </c>
      <c r="C17" s="522">
        <f>Premisas!C17</f>
        <v>1920</v>
      </c>
      <c r="D17" s="523"/>
    </row>
    <row r="18" spans="2:5" x14ac:dyDescent="0.25">
      <c r="B18" s="525" t="s">
        <v>53</v>
      </c>
      <c r="C18" s="522">
        <f>C17*C16</f>
        <v>19200</v>
      </c>
      <c r="D18" s="526"/>
    </row>
    <row r="19" spans="2:5" x14ac:dyDescent="0.25">
      <c r="B19" s="527" t="s">
        <v>54</v>
      </c>
      <c r="C19" s="528">
        <v>0</v>
      </c>
      <c r="D19" s="529"/>
    </row>
    <row r="20" spans="2:5" x14ac:dyDescent="0.25">
      <c r="B20" s="530" t="s">
        <v>18</v>
      </c>
      <c r="C20" s="531"/>
      <c r="D20" s="532">
        <f>ROUND(SUM(C14:C15)*Premisas!C12/(C16*Premisas!C14),2)</f>
        <v>38.46</v>
      </c>
    </row>
    <row r="21" spans="2:5" x14ac:dyDescent="0.25">
      <c r="B21" s="515" t="s">
        <v>19</v>
      </c>
      <c r="C21" s="515"/>
      <c r="D21" s="515"/>
    </row>
    <row r="22" spans="2:5" x14ac:dyDescent="0.25">
      <c r="B22" s="533" t="s">
        <v>20</v>
      </c>
      <c r="C22" s="534"/>
      <c r="D22" s="535">
        <f>C26*C28</f>
        <v>29.941999999999997</v>
      </c>
    </row>
    <row r="23" spans="2:5" x14ac:dyDescent="0.25">
      <c r="B23" s="536" t="s">
        <v>21</v>
      </c>
      <c r="C23" s="537">
        <v>100</v>
      </c>
      <c r="D23" s="538"/>
    </row>
    <row r="24" spans="2:5" x14ac:dyDescent="0.25">
      <c r="B24" s="539" t="s">
        <v>22</v>
      </c>
      <c r="C24" s="540">
        <f>+C23*Premisas!C14</f>
        <v>24000</v>
      </c>
      <c r="D24" s="538"/>
    </row>
    <row r="25" spans="2:5" x14ac:dyDescent="0.25">
      <c r="B25" s="539" t="s">
        <v>23</v>
      </c>
      <c r="C25" s="541">
        <v>45.5</v>
      </c>
      <c r="D25" s="538"/>
    </row>
    <row r="26" spans="2:5" x14ac:dyDescent="0.25">
      <c r="B26" s="536" t="s">
        <v>55</v>
      </c>
      <c r="C26" s="542">
        <f>+ROUND(C23/C25,2)</f>
        <v>2.2000000000000002</v>
      </c>
      <c r="D26" s="538"/>
    </row>
    <row r="27" spans="2:5" x14ac:dyDescent="0.25">
      <c r="B27" s="536" t="s">
        <v>56</v>
      </c>
      <c r="C27" s="543"/>
      <c r="D27" s="544"/>
    </row>
    <row r="28" spans="2:5" x14ac:dyDescent="0.25">
      <c r="B28" s="545" t="s">
        <v>25</v>
      </c>
      <c r="C28" s="672">
        <f>'Costo combustible ICA'!$F$32</f>
        <v>13.609999999999998</v>
      </c>
      <c r="D28" s="546"/>
      <c r="E28" s="566"/>
    </row>
    <row r="29" spans="2:5" x14ac:dyDescent="0.25">
      <c r="B29" s="547" t="s">
        <v>57</v>
      </c>
      <c r="C29" s="522"/>
      <c r="D29" s="520">
        <f>C33/Premisas!C14</f>
        <v>17.217655071530821</v>
      </c>
    </row>
    <row r="30" spans="2:5" x14ac:dyDescent="0.25">
      <c r="B30" s="548" t="s">
        <v>58</v>
      </c>
      <c r="C30" s="537">
        <f>80*(Premisas!$F$12/Premisas!$F$15)</f>
        <v>84.426719840478555</v>
      </c>
      <c r="D30" s="523"/>
    </row>
    <row r="31" spans="2:5" x14ac:dyDescent="0.25">
      <c r="B31" s="548" t="s">
        <v>59</v>
      </c>
      <c r="C31" s="537">
        <f>200*(Premisas!$F$12/Premisas!$F$15)</f>
        <v>211.06679960119638</v>
      </c>
      <c r="D31" s="523"/>
    </row>
    <row r="32" spans="2:5" x14ac:dyDescent="0.25">
      <c r="B32" s="548" t="s">
        <v>60</v>
      </c>
      <c r="C32" s="522">
        <f>4*(C30+C31)</f>
        <v>1181.9740777666998</v>
      </c>
      <c r="D32" s="523"/>
    </row>
    <row r="33" spans="2:4" x14ac:dyDescent="0.25">
      <c r="B33" s="549" t="s">
        <v>61</v>
      </c>
      <c r="C33" s="528">
        <f>C32*Premisas!C12</f>
        <v>4132.2372171673969</v>
      </c>
      <c r="D33" s="550"/>
    </row>
    <row r="34" spans="2:4" x14ac:dyDescent="0.25">
      <c r="B34" s="547" t="s">
        <v>31</v>
      </c>
      <c r="C34" s="551"/>
      <c r="D34" s="520">
        <f>C36/Premisas!C14</f>
        <v>2.2425847457627115</v>
      </c>
    </row>
    <row r="35" spans="2:4" x14ac:dyDescent="0.25">
      <c r="B35" s="552" t="s">
        <v>62</v>
      </c>
      <c r="C35" s="537">
        <f>5000*(Premisas!$F$12/Premisas!$F$15)</f>
        <v>5276.66999002991</v>
      </c>
      <c r="D35" s="523"/>
    </row>
    <row r="36" spans="2:4" x14ac:dyDescent="0.25">
      <c r="B36" s="553" t="s">
        <v>63</v>
      </c>
      <c r="C36" s="554">
        <f>510*(Premisas!$F$12/Premisas!$F$15)</f>
        <v>538.22033898305074</v>
      </c>
      <c r="D36" s="529"/>
    </row>
    <row r="37" spans="2:4" x14ac:dyDescent="0.25">
      <c r="B37" s="547" t="s">
        <v>64</v>
      </c>
      <c r="C37" s="551"/>
      <c r="D37" s="520">
        <f>+ROUND(SUM(C38:C39)*12/Premisas!C14,2)</f>
        <v>10.130000000000001</v>
      </c>
    </row>
    <row r="38" spans="2:4" x14ac:dyDescent="0.25">
      <c r="B38" s="548" t="s">
        <v>65</v>
      </c>
      <c r="C38" s="537">
        <f>124*(Premisas!$F$12/Premisas!$F$15)</f>
        <v>130.86141575274175</v>
      </c>
      <c r="D38" s="523"/>
    </row>
    <row r="39" spans="2:4" x14ac:dyDescent="0.25">
      <c r="B39" s="549" t="s">
        <v>66</v>
      </c>
      <c r="C39" s="554">
        <f>68*(Premisas!$F$12/Premisas!$F$15)</f>
        <v>71.762711864406768</v>
      </c>
      <c r="D39" s="529"/>
    </row>
    <row r="40" spans="2:4" x14ac:dyDescent="0.25">
      <c r="B40" s="547" t="s">
        <v>36</v>
      </c>
      <c r="C40" s="551"/>
      <c r="D40" s="520">
        <f>C42/C41*C23</f>
        <v>3.8554868727151881</v>
      </c>
    </row>
    <row r="41" spans="2:4" x14ac:dyDescent="0.25">
      <c r="B41" s="552" t="s">
        <v>27</v>
      </c>
      <c r="C41" s="540">
        <v>60000</v>
      </c>
      <c r="D41" s="523"/>
    </row>
    <row r="42" spans="2:4" x14ac:dyDescent="0.25">
      <c r="B42" s="553" t="s">
        <v>37</v>
      </c>
      <c r="C42" s="554">
        <f>2192*Premisas!F12/Premisas!F15</f>
        <v>2313.2921236291127</v>
      </c>
      <c r="D42" s="529"/>
    </row>
    <row r="43" spans="2:4" x14ac:dyDescent="0.25">
      <c r="B43" s="547" t="s">
        <v>38</v>
      </c>
      <c r="C43" s="551"/>
      <c r="D43" s="520">
        <f>C45/C44/Premisas!C14</f>
        <v>1.2400174476570287</v>
      </c>
    </row>
    <row r="44" spans="2:4" x14ac:dyDescent="0.25">
      <c r="B44" s="552" t="s">
        <v>39</v>
      </c>
      <c r="C44" s="522">
        <v>1</v>
      </c>
      <c r="D44" s="523"/>
    </row>
    <row r="45" spans="2:4" x14ac:dyDescent="0.25">
      <c r="B45" s="552" t="s">
        <v>37</v>
      </c>
      <c r="C45" s="524">
        <f>282*(Premisas!$F$12/Premisas!$F$15)</f>
        <v>297.6041874376869</v>
      </c>
      <c r="D45" s="523"/>
    </row>
    <row r="46" spans="2:4" x14ac:dyDescent="0.25">
      <c r="B46" s="555" t="s">
        <v>67</v>
      </c>
      <c r="C46" s="528"/>
      <c r="D46" s="529"/>
    </row>
    <row r="47" spans="2:4" x14ac:dyDescent="0.25">
      <c r="B47" s="547" t="s">
        <v>68</v>
      </c>
      <c r="C47" s="551"/>
      <c r="D47" s="520">
        <f>C48*Premisas!C12/Premisas!C14</f>
        <v>4.611871894160041</v>
      </c>
    </row>
    <row r="48" spans="2:4" x14ac:dyDescent="0.25">
      <c r="B48" s="549" t="s">
        <v>69</v>
      </c>
      <c r="C48" s="556">
        <f>300*(Premisas!$F$12/Premisas!$F$15)</f>
        <v>316.60019940179455</v>
      </c>
      <c r="D48" s="529"/>
    </row>
    <row r="49" spans="2:4" x14ac:dyDescent="0.25">
      <c r="B49" s="547" t="s">
        <v>70</v>
      </c>
      <c r="C49" s="551"/>
      <c r="D49" s="520">
        <f>+ROUND(SUM(C50:C53)*Premisas!C12/Premisas!C14,2)</f>
        <v>21.21</v>
      </c>
    </row>
    <row r="50" spans="2:4" x14ac:dyDescent="0.25">
      <c r="B50" s="552" t="s">
        <v>71</v>
      </c>
      <c r="C50" s="537">
        <f>800*(Premisas!$F$12/Premisas!$F$15)</f>
        <v>844.26719840478552</v>
      </c>
      <c r="D50" s="523"/>
    </row>
    <row r="51" spans="2:4" ht="24" customHeight="1" x14ac:dyDescent="0.25">
      <c r="B51" s="552" t="s">
        <v>72</v>
      </c>
      <c r="C51" s="537">
        <f>100*(Premisas!$F$12/Premisas!$F$15)</f>
        <v>105.53339980059819</v>
      </c>
      <c r="D51" s="523"/>
    </row>
    <row r="52" spans="2:4" x14ac:dyDescent="0.25">
      <c r="B52" s="548" t="s">
        <v>73</v>
      </c>
      <c r="C52" s="537">
        <f>300*(Premisas!$F$12/Premisas!$F$15)</f>
        <v>316.60019940179455</v>
      </c>
      <c r="D52" s="523"/>
    </row>
    <row r="53" spans="2:4" x14ac:dyDescent="0.25">
      <c r="B53" s="549" t="s">
        <v>74</v>
      </c>
      <c r="C53" s="554">
        <f>180*(Premisas!$F$12/Premisas!$F$15)</f>
        <v>189.96011964107674</v>
      </c>
      <c r="D53" s="557"/>
    </row>
    <row r="54" spans="2:4" ht="21" customHeight="1" x14ac:dyDescent="0.25">
      <c r="B54" s="558" t="s">
        <v>75</v>
      </c>
      <c r="C54" s="559"/>
      <c r="D54" s="520">
        <f>+ROUND(1%*SUM(C14:C15)*3*Premisas!C12/(C16*Premisas!C14),2)</f>
        <v>1.1499999999999999</v>
      </c>
    </row>
    <row r="55" spans="2:4" x14ac:dyDescent="0.25">
      <c r="B55" s="530" t="s">
        <v>45</v>
      </c>
      <c r="C55" s="560"/>
      <c r="D55" s="532">
        <f>SUM(D22:D54)</f>
        <v>91.599616031825803</v>
      </c>
    </row>
    <row r="56" spans="2:4" x14ac:dyDescent="0.25">
      <c r="B56" s="680" t="s">
        <v>77</v>
      </c>
      <c r="C56" s="680"/>
      <c r="D56" s="565">
        <f>D55+D20</f>
        <v>130.05961603182581</v>
      </c>
    </row>
    <row r="57" spans="2:4" x14ac:dyDescent="0.25">
      <c r="B57" s="561" t="s">
        <v>49</v>
      </c>
      <c r="C57" s="562"/>
      <c r="D57" s="563">
        <f>D56/Premisas!C15</f>
        <v>16.257452003978226</v>
      </c>
    </row>
    <row r="58" spans="2:4" x14ac:dyDescent="0.25">
      <c r="B58" s="561" t="s">
        <v>50</v>
      </c>
      <c r="C58" s="562"/>
      <c r="D58" s="564">
        <f>D57/Premisas!C12</f>
        <v>4.6502380742823926</v>
      </c>
    </row>
    <row r="59" spans="2:4" x14ac:dyDescent="0.25"/>
    <row r="60" spans="2:4" x14ac:dyDescent="0.25">
      <c r="C60" s="42"/>
    </row>
    <row r="61" spans="2:4" s="175" customFormat="1" ht="18" hidden="1" customHeight="1" x14ac:dyDescent="0.25">
      <c r="B61" s="684"/>
      <c r="C61" s="165"/>
      <c r="D61" s="165"/>
    </row>
    <row r="62" spans="2:4" s="175" customFormat="1" ht="16.5" hidden="1" customHeight="1" x14ac:dyDescent="0.25">
      <c r="B62" s="296"/>
      <c r="C62" s="297"/>
      <c r="D62" s="289"/>
    </row>
    <row r="63" spans="2:4" s="175" customFormat="1" hidden="1" x14ac:dyDescent="0.25">
      <c r="B63" s="298"/>
      <c r="C63" s="299"/>
      <c r="D63" s="290"/>
    </row>
    <row r="64" spans="2:4" s="175" customFormat="1" hidden="1" x14ac:dyDescent="0.25">
      <c r="B64" s="298"/>
      <c r="C64" s="299"/>
      <c r="D64" s="288"/>
    </row>
    <row r="65" spans="2:4" s="175" customFormat="1" ht="15.75" hidden="1" customHeight="1" x14ac:dyDescent="0.25">
      <c r="B65" s="300"/>
      <c r="C65" s="299"/>
      <c r="D65" s="288"/>
    </row>
    <row r="66" spans="2:4" s="175" customFormat="1" hidden="1" x14ac:dyDescent="0.25">
      <c r="B66" s="235"/>
      <c r="C66" s="301"/>
      <c r="D66" s="291"/>
    </row>
    <row r="67" spans="2:4" s="175" customFormat="1" hidden="1" x14ac:dyDescent="0.25">
      <c r="B67" s="235"/>
      <c r="C67" s="301"/>
      <c r="D67" s="292"/>
    </row>
    <row r="68" spans="2:4" s="175" customFormat="1" hidden="1" x14ac:dyDescent="0.25">
      <c r="B68" s="235"/>
      <c r="C68" s="302"/>
      <c r="D68" s="293"/>
    </row>
    <row r="69" spans="2:4" s="175" customFormat="1" hidden="1" x14ac:dyDescent="0.25">
      <c r="B69" s="296"/>
      <c r="C69" s="303"/>
      <c r="D69" s="304"/>
    </row>
    <row r="70" spans="2:4" s="175" customFormat="1" hidden="1" x14ac:dyDescent="0.25">
      <c r="B70" s="296"/>
      <c r="C70" s="303"/>
      <c r="D70" s="301"/>
    </row>
    <row r="71" spans="2:4" s="175" customFormat="1" hidden="1" x14ac:dyDescent="0.25">
      <c r="B71" s="305"/>
      <c r="C71" s="297"/>
      <c r="D71" s="288"/>
    </row>
    <row r="72" spans="2:4" s="175" customFormat="1" hidden="1" x14ac:dyDescent="0.25">
      <c r="B72" s="306"/>
      <c r="C72" s="299"/>
      <c r="D72" s="288"/>
    </row>
    <row r="73" spans="2:4" s="175" customFormat="1" hidden="1" x14ac:dyDescent="0.25">
      <c r="B73" s="307"/>
      <c r="C73" s="299"/>
      <c r="D73" s="288"/>
    </row>
    <row r="74" spans="2:4" s="175" customFormat="1" hidden="1" x14ac:dyDescent="0.25">
      <c r="B74" s="307"/>
      <c r="C74" s="299"/>
      <c r="D74" s="288"/>
    </row>
    <row r="75" spans="2:4" s="175" customFormat="1" hidden="1" x14ac:dyDescent="0.25">
      <c r="B75" s="306"/>
      <c r="C75" s="299"/>
      <c r="D75" s="288"/>
    </row>
    <row r="76" spans="2:4" s="175" customFormat="1" hidden="1" x14ac:dyDescent="0.25">
      <c r="B76" s="306"/>
      <c r="C76" s="308"/>
      <c r="D76" s="290"/>
    </row>
    <row r="77" spans="2:4" s="175" customFormat="1" hidden="1" x14ac:dyDescent="0.25">
      <c r="B77" s="306"/>
      <c r="C77" s="309"/>
      <c r="D77" s="294"/>
    </row>
    <row r="78" spans="2:4" s="175" customFormat="1" hidden="1" x14ac:dyDescent="0.25">
      <c r="B78" s="305"/>
      <c r="C78" s="299"/>
      <c r="D78" s="288"/>
    </row>
    <row r="79" spans="2:4" s="175" customFormat="1" hidden="1" x14ac:dyDescent="0.25">
      <c r="B79" s="306"/>
      <c r="C79" s="299"/>
      <c r="D79" s="288"/>
    </row>
    <row r="80" spans="2:4" s="175" customFormat="1" hidden="1" x14ac:dyDescent="0.25">
      <c r="B80" s="306"/>
      <c r="C80" s="299"/>
      <c r="D80" s="288"/>
    </row>
    <row r="81" spans="2:4" s="175" customFormat="1" hidden="1" x14ac:dyDescent="0.25">
      <c r="B81" s="306"/>
      <c r="C81" s="299"/>
      <c r="D81" s="288"/>
    </row>
    <row r="82" spans="2:4" s="175" customFormat="1" hidden="1" x14ac:dyDescent="0.25">
      <c r="B82" s="306"/>
      <c r="C82" s="299"/>
      <c r="D82" s="290"/>
    </row>
    <row r="83" spans="2:4" s="175" customFormat="1" hidden="1" x14ac:dyDescent="0.25">
      <c r="B83" s="305"/>
      <c r="C83" s="299"/>
      <c r="D83" s="288"/>
    </row>
    <row r="84" spans="2:4" s="175" customFormat="1" hidden="1" x14ac:dyDescent="0.25">
      <c r="B84" s="307"/>
      <c r="C84" s="299"/>
      <c r="D84" s="288"/>
    </row>
    <row r="85" spans="2:4" s="175" customFormat="1" hidden="1" x14ac:dyDescent="0.25">
      <c r="B85" s="307"/>
      <c r="C85" s="299"/>
      <c r="D85" s="288"/>
    </row>
    <row r="86" spans="2:4" s="175" customFormat="1" hidden="1" x14ac:dyDescent="0.25">
      <c r="B86" s="305"/>
      <c r="C86" s="299"/>
      <c r="D86" s="288"/>
    </row>
    <row r="87" spans="2:4" s="175" customFormat="1" hidden="1" x14ac:dyDescent="0.25">
      <c r="B87" s="307"/>
      <c r="C87" s="299"/>
      <c r="D87" s="288"/>
    </row>
    <row r="88" spans="2:4" s="175" customFormat="1" hidden="1" x14ac:dyDescent="0.25">
      <c r="B88" s="307"/>
      <c r="C88" s="299"/>
      <c r="D88" s="288"/>
    </row>
    <row r="89" spans="2:4" s="175" customFormat="1" hidden="1" x14ac:dyDescent="0.25">
      <c r="B89" s="305"/>
      <c r="C89" s="299"/>
      <c r="D89" s="288"/>
    </row>
    <row r="90" spans="2:4" s="175" customFormat="1" hidden="1" x14ac:dyDescent="0.25">
      <c r="B90" s="307"/>
      <c r="C90" s="299"/>
      <c r="D90" s="288"/>
    </row>
    <row r="91" spans="2:4" s="175" customFormat="1" hidden="1" x14ac:dyDescent="0.25">
      <c r="B91" s="307"/>
      <c r="C91" s="299"/>
      <c r="D91" s="288"/>
    </row>
    <row r="92" spans="2:4" s="175" customFormat="1" hidden="1" x14ac:dyDescent="0.25">
      <c r="B92" s="305"/>
      <c r="C92" s="299"/>
      <c r="D92" s="288"/>
    </row>
    <row r="93" spans="2:4" s="175" customFormat="1" hidden="1" x14ac:dyDescent="0.25">
      <c r="B93" s="307"/>
      <c r="C93" s="299"/>
      <c r="D93" s="288"/>
    </row>
    <row r="94" spans="2:4" s="175" customFormat="1" hidden="1" x14ac:dyDescent="0.25">
      <c r="B94" s="307"/>
      <c r="C94" s="299"/>
      <c r="D94" s="288"/>
    </row>
    <row r="95" spans="2:4" s="175" customFormat="1" hidden="1" x14ac:dyDescent="0.25">
      <c r="B95" s="305"/>
      <c r="C95" s="299"/>
      <c r="D95" s="288"/>
    </row>
    <row r="96" spans="2:4" s="175" customFormat="1" hidden="1" x14ac:dyDescent="0.25">
      <c r="B96" s="305"/>
      <c r="C96" s="299"/>
      <c r="D96" s="288"/>
    </row>
    <row r="97" spans="2:4" s="175" customFormat="1" hidden="1" x14ac:dyDescent="0.25">
      <c r="B97" s="306"/>
      <c r="C97" s="299"/>
      <c r="D97" s="288"/>
    </row>
    <row r="98" spans="2:4" s="175" customFormat="1" hidden="1" x14ac:dyDescent="0.25">
      <c r="B98" s="305"/>
      <c r="C98" s="299"/>
      <c r="D98" s="288"/>
    </row>
    <row r="99" spans="2:4" s="175" customFormat="1" hidden="1" x14ac:dyDescent="0.25">
      <c r="B99" s="307"/>
      <c r="C99" s="299"/>
      <c r="D99" s="288"/>
    </row>
    <row r="100" spans="2:4" s="175" customFormat="1" hidden="1" x14ac:dyDescent="0.25">
      <c r="B100" s="307"/>
      <c r="C100" s="299"/>
      <c r="D100" s="288"/>
    </row>
    <row r="101" spans="2:4" s="175" customFormat="1" hidden="1" x14ac:dyDescent="0.25">
      <c r="B101" s="306"/>
      <c r="C101" s="299"/>
      <c r="D101" s="288"/>
    </row>
    <row r="102" spans="2:4" s="175" customFormat="1" hidden="1" x14ac:dyDescent="0.25">
      <c r="B102" s="306"/>
      <c r="C102" s="299"/>
      <c r="D102" s="295"/>
    </row>
    <row r="103" spans="2:4" s="175" customFormat="1" hidden="1" x14ac:dyDescent="0.25">
      <c r="B103" s="310"/>
      <c r="C103" s="299"/>
      <c r="D103" s="288"/>
    </row>
    <row r="104" spans="2:4" s="175" customFormat="1" hidden="1" x14ac:dyDescent="0.25">
      <c r="B104" s="296"/>
      <c r="C104" s="303"/>
      <c r="D104" s="304"/>
    </row>
    <row r="105" spans="2:4" s="175" customFormat="1" ht="15.75" hidden="1" x14ac:dyDescent="0.25">
      <c r="B105" s="179"/>
      <c r="C105" s="311"/>
      <c r="D105" s="312"/>
    </row>
    <row r="106" spans="2:4" s="175" customFormat="1" ht="15.75" hidden="1" x14ac:dyDescent="0.25">
      <c r="B106" s="313"/>
      <c r="C106" s="314"/>
      <c r="D106" s="312"/>
    </row>
    <row r="107" spans="2:4" s="175" customFormat="1" ht="15.75" hidden="1" x14ac:dyDescent="0.25">
      <c r="B107" s="313"/>
      <c r="C107" s="314"/>
      <c r="D107" s="312"/>
    </row>
    <row r="108" spans="2:4" s="175" customFormat="1" hidden="1" x14ac:dyDescent="0.25">
      <c r="C108" s="315"/>
    </row>
    <row r="109" spans="2:4" s="175" customFormat="1" hidden="1" x14ac:dyDescent="0.25">
      <c r="C109" s="315"/>
    </row>
    <row r="110" spans="2:4" s="175" customFormat="1" ht="19.5" hidden="1" customHeight="1" x14ac:dyDescent="0.25">
      <c r="C110" s="315"/>
    </row>
    <row r="111" spans="2:4" s="175" customFormat="1" hidden="1" x14ac:dyDescent="0.25">
      <c r="C111" s="315"/>
    </row>
    <row r="112" spans="2:4" s="175" customFormat="1" hidden="1" x14ac:dyDescent="0.25">
      <c r="C112" s="315"/>
    </row>
    <row r="113" spans="3:3" s="175" customFormat="1" hidden="1" x14ac:dyDescent="0.25">
      <c r="C113" s="315"/>
    </row>
    <row r="114" spans="3:3" s="175" customFormat="1" hidden="1" x14ac:dyDescent="0.25">
      <c r="C114" s="315"/>
    </row>
    <row r="115" spans="3:3" s="175" customFormat="1" hidden="1" x14ac:dyDescent="0.25">
      <c r="C115" s="315"/>
    </row>
    <row r="116" spans="3:3" s="175" customFormat="1" hidden="1" x14ac:dyDescent="0.25">
      <c r="C116" s="315"/>
    </row>
    <row r="117" spans="3:3" s="175" customFormat="1" hidden="1" x14ac:dyDescent="0.25">
      <c r="C117" s="315"/>
    </row>
    <row r="118" spans="3:3" s="175" customFormat="1" hidden="1" x14ac:dyDescent="0.25">
      <c r="C118" s="315"/>
    </row>
    <row r="119" spans="3:3" s="175" customFormat="1" hidden="1" x14ac:dyDescent="0.25">
      <c r="C119" s="315"/>
    </row>
    <row r="120" spans="3:3" s="175" customFormat="1" hidden="1" x14ac:dyDescent="0.25">
      <c r="C120" s="315"/>
    </row>
    <row r="121" spans="3:3" s="175" customFormat="1" hidden="1" x14ac:dyDescent="0.25">
      <c r="C121" s="315"/>
    </row>
    <row r="122" spans="3:3" s="175" customFormat="1" hidden="1" x14ac:dyDescent="0.25">
      <c r="C122" s="315"/>
    </row>
    <row r="123" spans="3:3" s="175" customFormat="1" hidden="1" x14ac:dyDescent="0.25">
      <c r="C123" s="315"/>
    </row>
    <row r="124" spans="3:3" s="175" customFormat="1" hidden="1" x14ac:dyDescent="0.25">
      <c r="C124" s="315"/>
    </row>
    <row r="125" spans="3:3" s="175" customFormat="1" hidden="1" x14ac:dyDescent="0.25">
      <c r="C125" s="315"/>
    </row>
    <row r="126" spans="3:3" s="175" customFormat="1" hidden="1" x14ac:dyDescent="0.25">
      <c r="C126" s="315"/>
    </row>
    <row r="127" spans="3:3" s="175" customFormat="1" hidden="1" x14ac:dyDescent="0.25">
      <c r="C127" s="315"/>
    </row>
    <row r="128" spans="3:3" s="175" customFormat="1" hidden="1" x14ac:dyDescent="0.25">
      <c r="C128" s="315"/>
    </row>
    <row r="129" spans="3:3" s="175" customFormat="1" hidden="1" x14ac:dyDescent="0.25">
      <c r="C129" s="315"/>
    </row>
    <row r="130" spans="3:3" s="175" customFormat="1" ht="15.75" hidden="1" customHeight="1" x14ac:dyDescent="0.25">
      <c r="C130" s="315"/>
    </row>
    <row r="131" spans="3:3" s="175" customFormat="1" hidden="1" x14ac:dyDescent="0.25">
      <c r="C131" s="315"/>
    </row>
    <row r="132" spans="3:3" s="175" customFormat="1" hidden="1" x14ac:dyDescent="0.25">
      <c r="C132" s="315"/>
    </row>
    <row r="133" spans="3:3" s="175" customFormat="1" hidden="1" x14ac:dyDescent="0.25">
      <c r="C133" s="315"/>
    </row>
    <row r="134" spans="3:3" s="175" customFormat="1" hidden="1" x14ac:dyDescent="0.25">
      <c r="C134" s="315"/>
    </row>
    <row r="135" spans="3:3" s="175" customFormat="1" hidden="1" x14ac:dyDescent="0.25">
      <c r="C135" s="315"/>
    </row>
    <row r="158" ht="20.25" hidden="1" customHeight="1" x14ac:dyDescent="0.25"/>
    <row r="163" ht="21.75" hidden="1" customHeight="1" x14ac:dyDescent="0.25"/>
    <row r="164" ht="21.75" hidden="1" customHeight="1" x14ac:dyDescent="0.25"/>
    <row r="165" ht="26.25" hidden="1" customHeight="1" x14ac:dyDescent="0.25"/>
  </sheetData>
  <mergeCells count="1">
    <mergeCell ref="H14:M14"/>
  </mergeCells>
  <pageMargins left="0.7" right="0.7" top="0.75" bottom="0.75" header="0.3" footer="0.3"/>
  <pageSetup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AU34"/>
  <sheetViews>
    <sheetView showGridLines="0" zoomScale="70" zoomScaleNormal="70" workbookViewId="0">
      <selection activeCell="A35" sqref="A35:XFD1048576"/>
    </sheetView>
  </sheetViews>
  <sheetFormatPr baseColWidth="10" defaultColWidth="0" defaultRowHeight="23.25" customHeight="1" zeroHeight="1" x14ac:dyDescent="0.25"/>
  <cols>
    <col min="1" max="1" width="11.42578125" customWidth="1"/>
    <col min="2" max="2" width="7.5703125" bestFit="1" customWidth="1"/>
    <col min="3" max="3" width="15.42578125" bestFit="1" customWidth="1"/>
    <col min="4" max="4" width="65.28515625" customWidth="1"/>
    <col min="5" max="5" width="18.85546875" bestFit="1" customWidth="1"/>
    <col min="6" max="6" width="16.140625" bestFit="1" customWidth="1"/>
    <col min="7" max="8" width="11.42578125" customWidth="1"/>
    <col min="9" max="47" width="0" hidden="1" customWidth="1"/>
    <col min="48" max="16384" width="11.42578125" hidden="1"/>
  </cols>
  <sheetData>
    <row r="1" spans="1:47" ht="15" x14ac:dyDescent="0.25">
      <c r="A1" s="359"/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</row>
    <row r="2" spans="1:47" ht="16.5" x14ac:dyDescent="0.25">
      <c r="A2" s="362"/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</row>
    <row r="3" spans="1:47" ht="15" x14ac:dyDescent="0.25">
      <c r="A3" s="359"/>
      <c r="B3" s="359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</row>
    <row r="4" spans="1:47" ht="15" x14ac:dyDescent="0.25">
      <c r="A4" s="359"/>
      <c r="B4" s="366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</row>
    <row r="5" spans="1:47" ht="15" x14ac:dyDescent="0.25">
      <c r="A5" s="359"/>
      <c r="B5" s="368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</row>
    <row r="6" spans="1:47" ht="3" customHeight="1" x14ac:dyDescent="0.25">
      <c r="A6" s="371"/>
      <c r="B6" s="371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</row>
    <row r="7" spans="1:47" ht="15" x14ac:dyDescent="0.25"/>
    <row r="8" spans="1:47" ht="15" x14ac:dyDescent="0.25"/>
    <row r="9" spans="1:47" ht="23.25" customHeight="1" x14ac:dyDescent="0.25">
      <c r="B9" s="727" t="s">
        <v>303</v>
      </c>
      <c r="C9" s="729" t="s">
        <v>304</v>
      </c>
      <c r="D9" s="729" t="s">
        <v>305</v>
      </c>
      <c r="E9" s="729" t="s">
        <v>306</v>
      </c>
      <c r="F9" s="351" t="s">
        <v>307</v>
      </c>
    </row>
    <row r="10" spans="1:47" ht="23.25" customHeight="1" x14ac:dyDescent="0.25">
      <c r="B10" s="728"/>
      <c r="C10" s="730"/>
      <c r="D10" s="730"/>
      <c r="E10" s="730"/>
      <c r="F10" s="357" t="s">
        <v>308</v>
      </c>
    </row>
    <row r="11" spans="1:47" ht="23.25" customHeight="1" x14ac:dyDescent="0.25">
      <c r="B11" s="352" t="s">
        <v>309</v>
      </c>
      <c r="C11" s="350" t="s">
        <v>310</v>
      </c>
      <c r="D11" s="350" t="s">
        <v>311</v>
      </c>
      <c r="E11" s="350">
        <v>56256443</v>
      </c>
      <c r="F11" s="353">
        <v>12.99</v>
      </c>
    </row>
    <row r="12" spans="1:47" ht="23.25" customHeight="1" x14ac:dyDescent="0.25">
      <c r="B12" s="352" t="s">
        <v>309</v>
      </c>
      <c r="C12" s="350" t="s">
        <v>312</v>
      </c>
      <c r="D12" s="350" t="s">
        <v>313</v>
      </c>
      <c r="E12" s="350" t="s">
        <v>314</v>
      </c>
      <c r="F12" s="353">
        <v>13.09</v>
      </c>
    </row>
    <row r="13" spans="1:47" ht="23.25" customHeight="1" x14ac:dyDescent="0.25">
      <c r="B13" s="352" t="s">
        <v>309</v>
      </c>
      <c r="C13" s="350" t="s">
        <v>315</v>
      </c>
      <c r="D13" s="350" t="s">
        <v>316</v>
      </c>
      <c r="E13" s="350"/>
      <c r="F13" s="353">
        <v>13.09</v>
      </c>
    </row>
    <row r="14" spans="1:47" ht="23.25" customHeight="1" x14ac:dyDescent="0.25">
      <c r="B14" s="352" t="s">
        <v>309</v>
      </c>
      <c r="C14" s="350" t="s">
        <v>317</v>
      </c>
      <c r="D14" s="350" t="s">
        <v>318</v>
      </c>
      <c r="E14" s="350">
        <v>950530757</v>
      </c>
      <c r="F14" s="353">
        <v>13.19</v>
      </c>
    </row>
    <row r="15" spans="1:47" ht="23.25" customHeight="1" x14ac:dyDescent="0.25">
      <c r="B15" s="352" t="s">
        <v>309</v>
      </c>
      <c r="C15" s="350" t="s">
        <v>319</v>
      </c>
      <c r="D15" s="350" t="s">
        <v>320</v>
      </c>
      <c r="E15" s="350">
        <v>17630914</v>
      </c>
      <c r="F15" s="353">
        <v>13.35</v>
      </c>
    </row>
    <row r="16" spans="1:47" ht="23.25" customHeight="1" x14ac:dyDescent="0.25">
      <c r="B16" s="352" t="s">
        <v>309</v>
      </c>
      <c r="C16" s="350" t="s">
        <v>321</v>
      </c>
      <c r="D16" s="350" t="s">
        <v>322</v>
      </c>
      <c r="E16" s="350"/>
      <c r="F16" s="353">
        <v>13.38</v>
      </c>
    </row>
    <row r="17" spans="2:6" ht="23.25" customHeight="1" x14ac:dyDescent="0.25">
      <c r="B17" s="352" t="s">
        <v>309</v>
      </c>
      <c r="C17" s="350" t="s">
        <v>323</v>
      </c>
      <c r="D17" s="350" t="s">
        <v>324</v>
      </c>
      <c r="E17" s="350"/>
      <c r="F17" s="353">
        <v>13.39</v>
      </c>
    </row>
    <row r="18" spans="2:6" ht="23.25" customHeight="1" x14ac:dyDescent="0.25">
      <c r="B18" s="352" t="s">
        <v>309</v>
      </c>
      <c r="C18" s="350" t="s">
        <v>325</v>
      </c>
      <c r="D18" s="350" t="s">
        <v>326</v>
      </c>
      <c r="E18" s="350" t="s">
        <v>327</v>
      </c>
      <c r="F18" s="353">
        <v>13.39</v>
      </c>
    </row>
    <row r="19" spans="2:6" ht="23.25" customHeight="1" x14ac:dyDescent="0.25">
      <c r="B19" s="352" t="s">
        <v>309</v>
      </c>
      <c r="C19" s="350" t="s">
        <v>328</v>
      </c>
      <c r="D19" s="350" t="s">
        <v>329</v>
      </c>
      <c r="E19" s="350" t="s">
        <v>330</v>
      </c>
      <c r="F19" s="353">
        <v>13.39</v>
      </c>
    </row>
    <row r="20" spans="2:6" ht="23.25" customHeight="1" x14ac:dyDescent="0.25">
      <c r="B20" s="352" t="s">
        <v>309</v>
      </c>
      <c r="C20" s="350" t="s">
        <v>331</v>
      </c>
      <c r="D20" s="350" t="s">
        <v>332</v>
      </c>
      <c r="E20" s="350" t="s">
        <v>333</v>
      </c>
      <c r="F20" s="353">
        <v>13.49</v>
      </c>
    </row>
    <row r="21" spans="2:6" ht="23.25" customHeight="1" x14ac:dyDescent="0.25">
      <c r="B21" s="352" t="s">
        <v>309</v>
      </c>
      <c r="C21" s="350" t="s">
        <v>334</v>
      </c>
      <c r="D21" s="350" t="s">
        <v>335</v>
      </c>
      <c r="E21" s="350"/>
      <c r="F21" s="353">
        <v>13.68</v>
      </c>
    </row>
    <row r="22" spans="2:6" ht="23.25" customHeight="1" x14ac:dyDescent="0.25">
      <c r="B22" s="352" t="s">
        <v>309</v>
      </c>
      <c r="C22" s="350" t="s">
        <v>336</v>
      </c>
      <c r="D22" s="350" t="s">
        <v>337</v>
      </c>
      <c r="E22" s="350"/>
      <c r="F22" s="353">
        <v>13.69</v>
      </c>
    </row>
    <row r="23" spans="2:6" ht="23.25" customHeight="1" x14ac:dyDescent="0.25">
      <c r="B23" s="352" t="s">
        <v>309</v>
      </c>
      <c r="C23" s="350" t="s">
        <v>338</v>
      </c>
      <c r="D23" s="350" t="s">
        <v>339</v>
      </c>
      <c r="E23" s="350">
        <v>56212602</v>
      </c>
      <c r="F23" s="353">
        <v>13.7</v>
      </c>
    </row>
    <row r="24" spans="2:6" ht="23.25" customHeight="1" x14ac:dyDescent="0.25">
      <c r="B24" s="352" t="s">
        <v>309</v>
      </c>
      <c r="C24" s="350" t="s">
        <v>340</v>
      </c>
      <c r="D24" s="350" t="s">
        <v>341</v>
      </c>
      <c r="E24" s="350" t="s">
        <v>342</v>
      </c>
      <c r="F24" s="353">
        <v>13.7</v>
      </c>
    </row>
    <row r="25" spans="2:6" ht="23.25" customHeight="1" x14ac:dyDescent="0.25">
      <c r="B25" s="352" t="s">
        <v>309</v>
      </c>
      <c r="C25" s="350" t="s">
        <v>343</v>
      </c>
      <c r="D25" s="350" t="s">
        <v>344</v>
      </c>
      <c r="E25" s="350" t="s">
        <v>345</v>
      </c>
      <c r="F25" s="353">
        <v>13.8</v>
      </c>
    </row>
    <row r="26" spans="2:6" ht="23.25" customHeight="1" x14ac:dyDescent="0.25">
      <c r="B26" s="352" t="s">
        <v>309</v>
      </c>
      <c r="C26" s="350" t="s">
        <v>343</v>
      </c>
      <c r="D26" s="350" t="s">
        <v>346</v>
      </c>
      <c r="E26" s="350" t="s">
        <v>347</v>
      </c>
      <c r="F26" s="353">
        <v>13.8</v>
      </c>
    </row>
    <row r="27" spans="2:6" ht="23.25" customHeight="1" x14ac:dyDescent="0.25">
      <c r="B27" s="352" t="s">
        <v>309</v>
      </c>
      <c r="C27" s="350" t="s">
        <v>348</v>
      </c>
      <c r="D27" s="350" t="s">
        <v>349</v>
      </c>
      <c r="E27" s="350" t="s">
        <v>350</v>
      </c>
      <c r="F27" s="353">
        <v>13.82</v>
      </c>
    </row>
    <row r="28" spans="2:6" ht="23.25" customHeight="1" x14ac:dyDescent="0.25">
      <c r="B28" s="352" t="s">
        <v>309</v>
      </c>
      <c r="C28" s="350" t="s">
        <v>334</v>
      </c>
      <c r="D28" s="350" t="s">
        <v>351</v>
      </c>
      <c r="E28" s="350"/>
      <c r="F28" s="353">
        <v>13.89</v>
      </c>
    </row>
    <row r="29" spans="2:6" ht="23.25" customHeight="1" x14ac:dyDescent="0.25">
      <c r="B29" s="352" t="s">
        <v>309</v>
      </c>
      <c r="C29" s="350" t="s">
        <v>352</v>
      </c>
      <c r="D29" s="350" t="s">
        <v>353</v>
      </c>
      <c r="E29" s="350">
        <v>56222675</v>
      </c>
      <c r="F29" s="353">
        <v>13.9</v>
      </c>
    </row>
    <row r="30" spans="2:6" ht="23.25" customHeight="1" x14ac:dyDescent="0.25">
      <c r="B30" s="352" t="s">
        <v>309</v>
      </c>
      <c r="C30" s="350" t="s">
        <v>354</v>
      </c>
      <c r="D30" s="350" t="s">
        <v>355</v>
      </c>
      <c r="E30" s="350">
        <v>56286135</v>
      </c>
      <c r="F30" s="353">
        <v>14.49</v>
      </c>
    </row>
    <row r="31" spans="2:6" ht="23.25" customHeight="1" x14ac:dyDescent="0.25">
      <c r="B31" s="354" t="s">
        <v>309</v>
      </c>
      <c r="C31" s="355" t="s">
        <v>356</v>
      </c>
      <c r="D31" s="355" t="s">
        <v>357</v>
      </c>
      <c r="E31" s="355" t="s">
        <v>358</v>
      </c>
      <c r="F31" s="356">
        <v>14.59</v>
      </c>
    </row>
    <row r="32" spans="2:6" ht="23.25" customHeight="1" x14ac:dyDescent="0.25">
      <c r="B32" s="350"/>
      <c r="C32" s="350"/>
      <c r="D32" s="350"/>
      <c r="E32" s="350"/>
      <c r="F32" s="349">
        <f>AVERAGE(F11:F31)</f>
        <v>13.609999999999998</v>
      </c>
    </row>
    <row r="33" spans="2:2" ht="23.25" customHeight="1" x14ac:dyDescent="0.25">
      <c r="B33" s="358" t="s">
        <v>359</v>
      </c>
    </row>
    <row r="34" spans="2:2" ht="23.25" customHeight="1" x14ac:dyDescent="0.25"/>
  </sheetData>
  <mergeCells count="4">
    <mergeCell ref="B9:B10"/>
    <mergeCell ref="C9:C10"/>
    <mergeCell ref="D9:D10"/>
    <mergeCell ref="E9:E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A1:AU109"/>
  <sheetViews>
    <sheetView showGridLines="0" topLeftCell="A10" zoomScale="90" zoomScaleNormal="90" workbookViewId="0">
      <selection activeCell="G34" sqref="G34"/>
    </sheetView>
  </sheetViews>
  <sheetFormatPr baseColWidth="10" defaultColWidth="0" defaultRowHeight="14.25" zeroHeight="1" x14ac:dyDescent="0.2"/>
  <cols>
    <col min="1" max="1" width="3" style="514" customWidth="1"/>
    <col min="2" max="2" width="37.85546875" style="514" bestFit="1" customWidth="1"/>
    <col min="3" max="3" width="13.28515625" style="514" customWidth="1"/>
    <col min="4" max="4" width="20.7109375" style="514" bestFit="1" customWidth="1"/>
    <col min="5" max="5" width="8.5703125" style="514" bestFit="1" customWidth="1"/>
    <col min="6" max="6" width="20.28515625" style="514" bestFit="1" customWidth="1"/>
    <col min="7" max="7" width="17" style="569" bestFit="1" customWidth="1"/>
    <col min="8" max="8" width="11.42578125" style="514" customWidth="1"/>
    <col min="9" max="11" width="11.42578125" style="514" hidden="1" customWidth="1"/>
    <col min="12" max="23" width="11.42578125" style="568" hidden="1" customWidth="1"/>
    <col min="24" max="25" width="11.42578125" style="514" hidden="1" customWidth="1"/>
    <col min="26" max="26" width="43" style="514" hidden="1" customWidth="1"/>
    <col min="27" max="27" width="11.42578125" style="514" hidden="1" customWidth="1"/>
    <col min="28" max="47" width="0" style="514" hidden="1" customWidth="1"/>
    <col min="48" max="16384" width="11.42578125" style="514" hidden="1"/>
  </cols>
  <sheetData>
    <row r="1" spans="1:47" x14ac:dyDescent="0.2">
      <c r="A1" s="360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567"/>
      <c r="AB1" s="567"/>
      <c r="AC1" s="567"/>
      <c r="AD1" s="567"/>
      <c r="AE1" s="567"/>
      <c r="AF1" s="567"/>
      <c r="AG1" s="567"/>
      <c r="AH1" s="567"/>
      <c r="AI1" s="567"/>
      <c r="AJ1" s="567"/>
      <c r="AK1" s="567"/>
      <c r="AL1" s="567"/>
      <c r="AM1" s="567"/>
      <c r="AN1" s="567"/>
      <c r="AO1" s="567"/>
      <c r="AP1" s="567"/>
      <c r="AQ1" s="567"/>
      <c r="AR1" s="567"/>
      <c r="AS1" s="567"/>
      <c r="AT1" s="567"/>
      <c r="AU1" s="567"/>
    </row>
    <row r="2" spans="1:47" ht="16.5" x14ac:dyDescent="0.25">
      <c r="A2" s="363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567"/>
      <c r="AB2" s="567"/>
      <c r="AC2" s="567"/>
      <c r="AD2" s="567"/>
      <c r="AE2" s="567"/>
      <c r="AF2" s="567"/>
      <c r="AG2" s="567"/>
      <c r="AH2" s="567"/>
      <c r="AI2" s="567"/>
      <c r="AJ2" s="567"/>
      <c r="AK2" s="567"/>
      <c r="AL2" s="567"/>
      <c r="AM2" s="567"/>
      <c r="AN2" s="567"/>
      <c r="AO2" s="567"/>
      <c r="AP2" s="567"/>
      <c r="AQ2" s="567"/>
      <c r="AR2" s="567"/>
      <c r="AS2" s="567"/>
      <c r="AT2" s="567"/>
      <c r="AU2" s="567"/>
    </row>
    <row r="3" spans="1:47" x14ac:dyDescent="0.2">
      <c r="A3" s="360"/>
      <c r="B3" s="360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567"/>
      <c r="AB3" s="567"/>
      <c r="AC3" s="567"/>
      <c r="AD3" s="567"/>
      <c r="AE3" s="567"/>
      <c r="AF3" s="567"/>
      <c r="AG3" s="567"/>
      <c r="AH3" s="567"/>
      <c r="AI3" s="567"/>
      <c r="AJ3" s="567"/>
      <c r="AK3" s="567"/>
      <c r="AL3" s="567"/>
      <c r="AM3" s="567"/>
      <c r="AN3" s="567"/>
      <c r="AO3" s="567"/>
      <c r="AP3" s="567"/>
      <c r="AQ3" s="567"/>
      <c r="AR3" s="567"/>
      <c r="AS3" s="567"/>
      <c r="AT3" s="567"/>
      <c r="AU3" s="567"/>
    </row>
    <row r="4" spans="1:47" x14ac:dyDescent="0.2">
      <c r="A4" s="360"/>
      <c r="B4" s="367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567"/>
      <c r="AB4" s="567"/>
      <c r="AC4" s="567"/>
      <c r="AD4" s="567"/>
      <c r="AE4" s="567"/>
      <c r="AF4" s="567"/>
      <c r="AG4" s="567"/>
      <c r="AH4" s="567"/>
      <c r="AI4" s="567"/>
      <c r="AJ4" s="567"/>
      <c r="AK4" s="567"/>
      <c r="AL4" s="567"/>
      <c r="AM4" s="567"/>
      <c r="AN4" s="567"/>
      <c r="AO4" s="567"/>
      <c r="AP4" s="567"/>
      <c r="AQ4" s="567"/>
      <c r="AR4" s="567"/>
      <c r="AS4" s="567"/>
      <c r="AT4" s="567"/>
      <c r="AU4" s="567"/>
    </row>
    <row r="5" spans="1:47" x14ac:dyDescent="0.2">
      <c r="A5" s="360"/>
      <c r="B5" s="360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567"/>
      <c r="AB5" s="567"/>
      <c r="AC5" s="567"/>
      <c r="AD5" s="567"/>
      <c r="AE5" s="567"/>
      <c r="AF5" s="567"/>
      <c r="AG5" s="567"/>
      <c r="AH5" s="567"/>
      <c r="AI5" s="567"/>
      <c r="AJ5" s="567"/>
      <c r="AK5" s="567"/>
      <c r="AL5" s="567"/>
      <c r="AM5" s="567"/>
      <c r="AN5" s="567"/>
      <c r="AO5" s="567"/>
      <c r="AP5" s="567"/>
      <c r="AQ5" s="567"/>
      <c r="AR5" s="567"/>
      <c r="AS5" s="567"/>
      <c r="AT5" s="567"/>
      <c r="AU5" s="567"/>
    </row>
    <row r="6" spans="1:47" ht="3" customHeight="1" x14ac:dyDescent="0.2">
      <c r="A6" s="372"/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K6" s="372"/>
      <c r="AL6" s="372"/>
      <c r="AM6" s="372"/>
      <c r="AN6" s="372"/>
      <c r="AO6" s="372"/>
      <c r="AP6" s="372"/>
      <c r="AQ6" s="372"/>
      <c r="AR6" s="372"/>
      <c r="AS6" s="372"/>
      <c r="AT6" s="372"/>
      <c r="AU6" s="372"/>
    </row>
    <row r="7" spans="1:47" ht="14.25" customHeight="1" x14ac:dyDescent="0.2">
      <c r="B7" s="648"/>
      <c r="C7" s="648"/>
      <c r="D7" s="648"/>
      <c r="E7" s="648"/>
      <c r="F7" s="648"/>
      <c r="G7" s="648"/>
    </row>
    <row r="8" spans="1:47" ht="20.25" thickBot="1" x14ac:dyDescent="0.3">
      <c r="B8" s="374" t="s">
        <v>360</v>
      </c>
      <c r="C8" s="374"/>
      <c r="D8" s="374"/>
      <c r="E8" s="374"/>
      <c r="F8" s="374"/>
      <c r="G8" s="374"/>
    </row>
    <row r="9" spans="1:47" ht="15.75" thickTop="1" x14ac:dyDescent="0.2">
      <c r="B9" s="647"/>
      <c r="C9" s="647"/>
      <c r="D9" s="647"/>
      <c r="E9" s="647"/>
      <c r="F9" s="647"/>
      <c r="G9" s="647"/>
    </row>
    <row r="10" spans="1:47" ht="15" x14ac:dyDescent="0.2">
      <c r="B10" s="731" t="s">
        <v>294</v>
      </c>
      <c r="C10" s="731" t="s">
        <v>226</v>
      </c>
      <c r="D10" s="731" t="s">
        <v>361</v>
      </c>
      <c r="E10" s="731" t="s">
        <v>362</v>
      </c>
      <c r="L10" s="514"/>
      <c r="Z10" s="514" t="s">
        <v>363</v>
      </c>
    </row>
    <row r="11" spans="1:47" ht="18.75" customHeight="1" x14ac:dyDescent="0.2">
      <c r="B11" s="570" t="s">
        <v>364</v>
      </c>
      <c r="C11" s="571" t="s">
        <v>365</v>
      </c>
      <c r="D11" s="572">
        <f>D12/Premisas!$C$15</f>
        <v>0.56541019955654126</v>
      </c>
      <c r="E11" s="573">
        <f>E12/Premisas!$C$15</f>
        <v>0.31578947368421001</v>
      </c>
      <c r="L11" s="514"/>
    </row>
    <row r="12" spans="1:47" ht="17.25" customHeight="1" x14ac:dyDescent="0.2">
      <c r="B12" s="570" t="s">
        <v>366</v>
      </c>
      <c r="C12" s="571" t="s">
        <v>365</v>
      </c>
      <c r="D12" s="574">
        <f>4.52328159645233</f>
        <v>4.5232815964523301</v>
      </c>
      <c r="E12" s="575">
        <f>2.52631578947368</f>
        <v>2.5263157894736801</v>
      </c>
      <c r="L12" s="514"/>
    </row>
    <row r="13" spans="1:47" x14ac:dyDescent="0.2">
      <c r="B13" s="568"/>
      <c r="C13" s="568"/>
      <c r="D13" s="568"/>
      <c r="E13" s="568"/>
      <c r="F13" s="568"/>
      <c r="G13" s="438"/>
      <c r="H13" s="568"/>
    </row>
    <row r="14" spans="1:47" ht="21" customHeight="1" x14ac:dyDescent="0.2">
      <c r="B14" s="731" t="s">
        <v>367</v>
      </c>
      <c r="C14" s="731"/>
      <c r="D14" s="731"/>
      <c r="E14" s="731"/>
      <c r="F14" s="731"/>
      <c r="G14" s="731"/>
      <c r="R14" s="576"/>
      <c r="S14" s="577"/>
      <c r="T14" s="576"/>
      <c r="U14" s="576"/>
      <c r="V14" s="576"/>
      <c r="W14" s="576"/>
    </row>
    <row r="15" spans="1:47" x14ac:dyDescent="0.2">
      <c r="B15" s="578" t="s">
        <v>368</v>
      </c>
      <c r="C15" s="579" t="s">
        <v>226</v>
      </c>
      <c r="D15" s="579" t="s">
        <v>369</v>
      </c>
      <c r="E15" s="579" t="s">
        <v>370</v>
      </c>
      <c r="F15" s="579" t="s">
        <v>371</v>
      </c>
      <c r="G15" s="580" t="s">
        <v>372</v>
      </c>
      <c r="R15" s="581"/>
      <c r="S15" s="577"/>
      <c r="T15" s="582"/>
      <c r="U15" s="582"/>
      <c r="V15" s="581"/>
      <c r="W15" s="581"/>
    </row>
    <row r="16" spans="1:47" ht="15" customHeight="1" x14ac:dyDescent="0.2">
      <c r="B16" s="583" t="s">
        <v>168</v>
      </c>
      <c r="C16" s="584" t="s">
        <v>169</v>
      </c>
      <c r="D16" s="415"/>
      <c r="E16" s="408">
        <v>0.20680000000000001</v>
      </c>
      <c r="F16" s="503">
        <f>INDEX(Insumos!$D$11:$D$31,MATCH('Calculo M.Existente'!B16,Insumos!$B$11:$B$31,0),1)</f>
        <v>6.593160329551031</v>
      </c>
      <c r="G16" s="491">
        <f>E16*F16</f>
        <v>1.3634655561511533</v>
      </c>
      <c r="Y16" s="733" t="s">
        <v>373</v>
      </c>
      <c r="Z16" s="514" t="s">
        <v>374</v>
      </c>
    </row>
    <row r="17" spans="2:26" ht="15" customHeight="1" x14ac:dyDescent="0.2">
      <c r="B17" s="585" t="s">
        <v>164</v>
      </c>
      <c r="C17" s="586" t="s">
        <v>375</v>
      </c>
      <c r="D17" s="419"/>
      <c r="E17" s="408">
        <v>5.0099999999999999E-2</v>
      </c>
      <c r="F17" s="587">
        <f>INDEX(Insumos!$D$11:$D$31,MATCH('Calculo M.Existente'!B17,Insumos!$B$11:$B$31,0),1)</f>
        <v>0.45765971918792409</v>
      </c>
      <c r="G17" s="475">
        <f t="shared" ref="G17:G22" si="0">E17*F17</f>
        <v>2.2928751931314995E-2</v>
      </c>
      <c r="Y17" s="733"/>
      <c r="Z17" s="514" t="s">
        <v>376</v>
      </c>
    </row>
    <row r="18" spans="2:26" ht="15" customHeight="1" x14ac:dyDescent="0.2">
      <c r="B18" s="585" t="s">
        <v>179</v>
      </c>
      <c r="C18" s="586" t="s">
        <v>177</v>
      </c>
      <c r="D18" s="419"/>
      <c r="E18" s="408">
        <v>4</v>
      </c>
      <c r="F18" s="587">
        <f>INDEX(Insumos!$D$11:$D$31,MATCH('Calculo M.Existente'!B18,Insumos!$B$11:$B$31,0),1)</f>
        <v>8.7314942096211351E-2</v>
      </c>
      <c r="G18" s="475">
        <f t="shared" si="0"/>
        <v>0.3492597683848454</v>
      </c>
      <c r="Y18" s="733"/>
      <c r="Z18" s="514" t="s">
        <v>377</v>
      </c>
    </row>
    <row r="19" spans="2:26" ht="15" customHeight="1" x14ac:dyDescent="0.2">
      <c r="B19" s="585" t="s">
        <v>191</v>
      </c>
      <c r="C19" s="586" t="s">
        <v>177</v>
      </c>
      <c r="D19" s="419"/>
      <c r="E19" s="408">
        <v>1</v>
      </c>
      <c r="F19" s="587">
        <f>INDEX(Insumos!$D$11:$D$31,MATCH('Calculo M.Existente'!B19,Insumos!$B$11:$B$31,0),1)</f>
        <v>0.3588135593220339</v>
      </c>
      <c r="G19" s="475">
        <f t="shared" si="0"/>
        <v>0.3588135593220339</v>
      </c>
      <c r="Y19" s="733"/>
      <c r="Z19" s="514" t="s">
        <v>378</v>
      </c>
    </row>
    <row r="20" spans="2:26" ht="15" customHeight="1" x14ac:dyDescent="0.2">
      <c r="B20" s="585" t="s">
        <v>161</v>
      </c>
      <c r="C20" s="586" t="s">
        <v>379</v>
      </c>
      <c r="D20" s="419"/>
      <c r="E20" s="408">
        <v>1</v>
      </c>
      <c r="F20" s="587">
        <f>INDEX(Insumos!$D$11:$D$31,MATCH('Calculo M.Existente'!B20,Insumos!$B$11:$B$31,0),1)</f>
        <v>0.75</v>
      </c>
      <c r="G20" s="475">
        <f t="shared" si="0"/>
        <v>0.75</v>
      </c>
      <c r="Y20" s="733"/>
      <c r="Z20" s="514" t="s">
        <v>380</v>
      </c>
    </row>
    <row r="21" spans="2:26" ht="15" customHeight="1" x14ac:dyDescent="0.2">
      <c r="B21" s="585" t="s">
        <v>185</v>
      </c>
      <c r="C21" s="586" t="s">
        <v>177</v>
      </c>
      <c r="D21" s="419"/>
      <c r="E21" s="408">
        <v>1</v>
      </c>
      <c r="F21" s="587">
        <f>INDEX(Insumos!$D$11:$D$31,MATCH('Calculo M.Existente'!B21,Insumos!$B$11:$B$31,0),1)</f>
        <v>3.6693963110667992E-2</v>
      </c>
      <c r="G21" s="475">
        <f t="shared" si="0"/>
        <v>3.6693963110667992E-2</v>
      </c>
      <c r="Y21" s="733"/>
      <c r="Z21" s="514" t="s">
        <v>381</v>
      </c>
    </row>
    <row r="22" spans="2:26" ht="15" customHeight="1" x14ac:dyDescent="0.2">
      <c r="B22" s="585" t="s">
        <v>183</v>
      </c>
      <c r="C22" s="586" t="s">
        <v>177</v>
      </c>
      <c r="D22" s="419"/>
      <c r="E22" s="408">
        <v>1</v>
      </c>
      <c r="F22" s="587">
        <f>INDEX(Insumos!$D$11:$D$31,MATCH('Calculo M.Existente'!B22,Insumos!$B$11:$B$31,0),1)</f>
        <v>21.796340727816549</v>
      </c>
      <c r="G22" s="475">
        <f t="shared" si="0"/>
        <v>21.796340727816549</v>
      </c>
      <c r="Y22" s="733"/>
      <c r="Z22" s="514" t="s">
        <v>382</v>
      </c>
    </row>
    <row r="23" spans="2:26" ht="15" customHeight="1" x14ac:dyDescent="0.2">
      <c r="B23" s="588" t="s">
        <v>383</v>
      </c>
      <c r="C23" s="506"/>
      <c r="D23" s="506"/>
      <c r="E23" s="589"/>
      <c r="F23" s="506"/>
      <c r="G23" s="590">
        <f>SUM(G16:G22)</f>
        <v>24.677502326716564</v>
      </c>
      <c r="Y23" s="733"/>
    </row>
    <row r="24" spans="2:26" ht="15" customHeight="1" x14ac:dyDescent="0.2">
      <c r="B24" s="578" t="s">
        <v>384</v>
      </c>
      <c r="C24" s="595"/>
      <c r="D24" s="644"/>
      <c r="E24" s="644"/>
      <c r="F24" s="645"/>
      <c r="G24" s="578"/>
      <c r="Y24" s="733"/>
    </row>
    <row r="25" spans="2:26" ht="15" customHeight="1" x14ac:dyDescent="0.2">
      <c r="B25" s="585" t="s">
        <v>385</v>
      </c>
      <c r="C25" s="403" t="s">
        <v>386</v>
      </c>
      <c r="D25" s="403">
        <v>0.5</v>
      </c>
      <c r="E25" s="592">
        <f>D25/$D$11</f>
        <v>0.88431372549019571</v>
      </c>
      <c r="F25" s="409">
        <f>'Mano de Obra'!$D$11</f>
        <v>6.9394442655147053</v>
      </c>
      <c r="G25" s="593">
        <f>E25*F25</f>
        <v>6.1366458112688838</v>
      </c>
      <c r="Y25" s="733"/>
    </row>
    <row r="26" spans="2:26" ht="15" customHeight="1" x14ac:dyDescent="0.2">
      <c r="B26" s="585" t="s">
        <v>387</v>
      </c>
      <c r="C26" s="403" t="s">
        <v>386</v>
      </c>
      <c r="D26" s="403">
        <v>1</v>
      </c>
      <c r="E26" s="592">
        <f>D26/$D$11</f>
        <v>1.7686274509803914</v>
      </c>
      <c r="F26" s="409">
        <f>'Mano de Obra'!$D$12</f>
        <v>5.4865534304208543</v>
      </c>
      <c r="G26" s="593">
        <f>E26*F26</f>
        <v>9.7036690083129571</v>
      </c>
      <c r="Y26" s="733"/>
    </row>
    <row r="27" spans="2:26" ht="15" customHeight="1" x14ac:dyDescent="0.2">
      <c r="B27" s="588" t="s">
        <v>388</v>
      </c>
      <c r="C27" s="403"/>
      <c r="D27" s="403"/>
      <c r="E27" s="403"/>
      <c r="F27" s="403"/>
      <c r="G27" s="594">
        <f>G25+G26</f>
        <v>15.840314819581842</v>
      </c>
      <c r="Y27" s="733"/>
    </row>
    <row r="28" spans="2:26" ht="15" customHeight="1" x14ac:dyDescent="0.2">
      <c r="B28" s="595" t="s">
        <v>389</v>
      </c>
      <c r="C28" s="595"/>
      <c r="D28" s="644"/>
      <c r="E28" s="644"/>
      <c r="F28" s="645"/>
      <c r="G28" s="578"/>
      <c r="Y28" s="733"/>
    </row>
    <row r="29" spans="2:26" ht="15" customHeight="1" x14ac:dyDescent="0.2">
      <c r="B29" s="597" t="s">
        <v>390</v>
      </c>
      <c r="C29" s="598" t="s">
        <v>391</v>
      </c>
      <c r="D29" s="403"/>
      <c r="E29" s="599">
        <v>0.05</v>
      </c>
      <c r="F29" s="410">
        <f>G27</f>
        <v>15.840314819581842</v>
      </c>
      <c r="G29" s="600">
        <f>E29*F29</f>
        <v>0.79201574097909211</v>
      </c>
      <c r="Y29" s="733"/>
    </row>
    <row r="30" spans="2:26" ht="15" customHeight="1" x14ac:dyDescent="0.2">
      <c r="B30" s="601" t="s">
        <v>392</v>
      </c>
      <c r="C30" s="602" t="s">
        <v>393</v>
      </c>
      <c r="D30" s="403"/>
      <c r="E30" s="603">
        <f>2*Desplazamiento!$C$10+'Calculo M.Existente'!$D$12*Desplazamiento!$C$50</f>
        <v>1.5833276071013831</v>
      </c>
      <c r="F30" s="410">
        <f>Vehiculos!$D$58</f>
        <v>4.6502380742823926</v>
      </c>
      <c r="G30" s="600">
        <f>E30*F30</f>
        <v>7.3628503226052846</v>
      </c>
      <c r="Y30" s="733"/>
    </row>
    <row r="31" spans="2:26" ht="15" customHeight="1" x14ac:dyDescent="0.2">
      <c r="B31" s="588" t="s">
        <v>394</v>
      </c>
      <c r="C31" s="412"/>
      <c r="D31" s="453"/>
      <c r="E31" s="453"/>
      <c r="F31" s="604"/>
      <c r="G31" s="594">
        <f>G29+G30</f>
        <v>8.154866063584377</v>
      </c>
      <c r="Y31" s="733"/>
    </row>
    <row r="32" spans="2:26" ht="15" customHeight="1" x14ac:dyDescent="0.2">
      <c r="B32" s="605" t="s">
        <v>395</v>
      </c>
      <c r="C32" s="411"/>
      <c r="D32" s="403"/>
      <c r="E32" s="403"/>
      <c r="F32" s="403"/>
      <c r="G32" s="591">
        <f>G23+G27+G31</f>
        <v>48.672683209882784</v>
      </c>
      <c r="Y32" s="733"/>
    </row>
    <row r="33" spans="2:26" s="606" customFormat="1" ht="17.25" customHeight="1" x14ac:dyDescent="0.2">
      <c r="B33" s="605" t="s">
        <v>396</v>
      </c>
      <c r="C33" s="607"/>
      <c r="D33" s="608"/>
      <c r="E33" s="608"/>
      <c r="F33" s="608"/>
      <c r="G33" s="593">
        <f>G32*30%</f>
        <v>14.601804962964835</v>
      </c>
      <c r="L33" s="609"/>
      <c r="M33" s="609"/>
      <c r="N33" s="609"/>
      <c r="O33" s="609"/>
      <c r="P33" s="609"/>
      <c r="Q33" s="609"/>
      <c r="R33" s="609"/>
      <c r="S33" s="609"/>
      <c r="T33" s="609"/>
      <c r="U33" s="609"/>
      <c r="V33" s="609"/>
      <c r="W33" s="609"/>
      <c r="Y33" s="733"/>
    </row>
    <row r="34" spans="2:26" s="610" customFormat="1" ht="19.5" customHeight="1" x14ac:dyDescent="0.25">
      <c r="B34" s="611" t="s">
        <v>397</v>
      </c>
      <c r="C34" s="612"/>
      <c r="D34" s="613"/>
      <c r="E34" s="613"/>
      <c r="F34" s="613"/>
      <c r="G34" s="594">
        <f>G32+G33</f>
        <v>63.274488172847619</v>
      </c>
      <c r="L34" s="614"/>
      <c r="M34" s="614"/>
      <c r="N34" s="614"/>
      <c r="O34" s="614"/>
      <c r="P34" s="614"/>
      <c r="Q34" s="614"/>
      <c r="R34" s="614"/>
      <c r="S34" s="614"/>
      <c r="T34" s="614"/>
      <c r="U34" s="614"/>
      <c r="V34" s="614"/>
      <c r="W34" s="614"/>
      <c r="Y34" s="733"/>
      <c r="Z34" s="610" t="s">
        <v>398</v>
      </c>
    </row>
    <row r="35" spans="2:26" ht="15" customHeight="1" x14ac:dyDescent="0.2">
      <c r="B35" s="595" t="s">
        <v>399</v>
      </c>
      <c r="C35" s="595"/>
      <c r="D35" s="644"/>
      <c r="E35" s="644"/>
      <c r="F35" s="645"/>
      <c r="G35" s="578"/>
      <c r="Y35" s="733"/>
      <c r="Z35" s="514" t="s">
        <v>400</v>
      </c>
    </row>
    <row r="36" spans="2:26" x14ac:dyDescent="0.2">
      <c r="B36" s="615" t="s">
        <v>186</v>
      </c>
      <c r="C36" s="451"/>
      <c r="D36" s="616"/>
      <c r="E36" s="616"/>
      <c r="F36" s="617"/>
      <c r="G36" s="618">
        <f>INDEX(Insumos!$D$11:$D$31,MATCH('Calculo M.Existente'!B36,Insumos!$B$11:$B$31,0),1)</f>
        <v>27.339494919538257</v>
      </c>
      <c r="Y36" s="734" t="s">
        <v>401</v>
      </c>
      <c r="Z36" s="514" t="s">
        <v>402</v>
      </c>
    </row>
    <row r="37" spans="2:26" x14ac:dyDescent="0.2">
      <c r="B37" s="615" t="s">
        <v>174</v>
      </c>
      <c r="C37" s="451"/>
      <c r="D37" s="616"/>
      <c r="E37" s="616"/>
      <c r="F37" s="617"/>
      <c r="G37" s="618">
        <f>INDEX(Insumos!$D$11:$D$31,MATCH('Calculo M.Existente'!B37,Insumos!$B$11:$B$31,0),1)</f>
        <v>3.571962599700897</v>
      </c>
      <c r="Y37" s="734"/>
      <c r="Z37" s="514" t="s">
        <v>403</v>
      </c>
    </row>
    <row r="38" spans="2:26" x14ac:dyDescent="0.2">
      <c r="B38" s="615" t="s">
        <v>171</v>
      </c>
      <c r="C38" s="451"/>
      <c r="D38" s="616"/>
      <c r="E38" s="616"/>
      <c r="F38" s="617"/>
      <c r="G38" s="618">
        <f>INDEX(Insumos!$D$11:$D$31,MATCH('Calculo M.Existente'!B38,Insumos!$B$11:$B$31,0),1)</f>
        <v>2.1562789003160518</v>
      </c>
      <c r="Y38" s="734"/>
      <c r="Z38" s="514" t="s">
        <v>404</v>
      </c>
    </row>
    <row r="39" spans="2:26" x14ac:dyDescent="0.2">
      <c r="B39" s="615" t="s">
        <v>175</v>
      </c>
      <c r="C39" s="451"/>
      <c r="D39" s="616"/>
      <c r="E39" s="616"/>
      <c r="F39" s="617"/>
      <c r="G39" s="618">
        <f>INDEX(Insumos!$D$11:$D$31,MATCH('Calculo M.Existente'!B39,Insumos!$B$11:$B$31,0),1)</f>
        <v>1.2376129096712074</v>
      </c>
      <c r="Y39" s="734"/>
      <c r="Z39" s="514" t="s">
        <v>405</v>
      </c>
    </row>
    <row r="40" spans="2:26" x14ac:dyDescent="0.2">
      <c r="B40" s="615" t="s">
        <v>193</v>
      </c>
      <c r="C40" s="451"/>
      <c r="D40" s="616"/>
      <c r="E40" s="616"/>
      <c r="F40" s="617"/>
      <c r="G40" s="618">
        <f>INDEX(Insumos!$D$11:$D$31,MATCH('Calculo M.Existente'!B40,Insumos!$B$11:$B$31,0),1)</f>
        <v>16.302925977442669</v>
      </c>
      <c r="Y40" s="681"/>
    </row>
    <row r="41" spans="2:26" x14ac:dyDescent="0.2">
      <c r="B41" s="605" t="s">
        <v>406</v>
      </c>
      <c r="C41" s="605"/>
      <c r="D41" s="646"/>
      <c r="E41" s="646"/>
      <c r="F41" s="646"/>
      <c r="G41" s="619">
        <f>SUM(G36:G40)</f>
        <v>50.608275306669078</v>
      </c>
    </row>
    <row r="42" spans="2:26" ht="22.5" customHeight="1" x14ac:dyDescent="0.2">
      <c r="B42" s="641" t="s">
        <v>407</v>
      </c>
      <c r="C42" s="642"/>
      <c r="D42" s="642"/>
      <c r="E42" s="642"/>
      <c r="F42" s="642"/>
      <c r="G42" s="643">
        <f>G41+G34</f>
        <v>113.8827634795167</v>
      </c>
    </row>
    <row r="43" spans="2:26" x14ac:dyDescent="0.2">
      <c r="G43" s="620"/>
      <c r="L43" s="514"/>
      <c r="M43" s="514"/>
      <c r="N43" s="514"/>
    </row>
    <row r="44" spans="2:26" ht="15" x14ac:dyDescent="0.2">
      <c r="B44" s="732" t="s">
        <v>408</v>
      </c>
      <c r="C44" s="732"/>
      <c r="D44" s="732"/>
      <c r="E44" s="732"/>
      <c r="F44" s="732"/>
      <c r="G44" s="732"/>
      <c r="K44" s="621"/>
      <c r="L44" s="622"/>
      <c r="N44" s="623"/>
      <c r="O44" s="624"/>
    </row>
    <row r="45" spans="2:26" x14ac:dyDescent="0.2">
      <c r="B45" s="578" t="s">
        <v>368</v>
      </c>
      <c r="C45" s="625" t="s">
        <v>226</v>
      </c>
      <c r="D45" s="625" t="s">
        <v>369</v>
      </c>
      <c r="E45" s="625" t="s">
        <v>370</v>
      </c>
      <c r="F45" s="625" t="s">
        <v>371</v>
      </c>
      <c r="G45" s="580" t="s">
        <v>372</v>
      </c>
      <c r="K45" s="621"/>
      <c r="L45" s="622"/>
      <c r="N45" s="623"/>
      <c r="O45" s="624"/>
    </row>
    <row r="46" spans="2:26" x14ac:dyDescent="0.2">
      <c r="B46" s="626" t="s">
        <v>168</v>
      </c>
      <c r="C46" s="584" t="s">
        <v>169</v>
      </c>
      <c r="D46" s="472"/>
      <c r="E46" s="627">
        <v>0.20680000000000001</v>
      </c>
      <c r="F46" s="628">
        <f>INDEX(Insumos!$D$11:$D$31,MATCH('Calculo M.Existente'!B46,Insumos!$B$11:$B$31,0),1)</f>
        <v>6.593160329551031</v>
      </c>
      <c r="G46" s="491">
        <f>E46*F46</f>
        <v>1.3634655561511533</v>
      </c>
      <c r="K46" s="621"/>
      <c r="L46" s="622"/>
      <c r="N46" s="623"/>
      <c r="O46" s="624"/>
    </row>
    <row r="47" spans="2:26" x14ac:dyDescent="0.2">
      <c r="B47" s="626" t="s">
        <v>164</v>
      </c>
      <c r="C47" s="586" t="s">
        <v>375</v>
      </c>
      <c r="D47" s="473"/>
      <c r="E47" s="627">
        <v>5.0099999999999999E-2</v>
      </c>
      <c r="F47" s="627">
        <f>INDEX(Insumos!$D$11:$D$31,MATCH('Calculo M.Existente'!B47,Insumos!$B$11:$B$31,0),1)</f>
        <v>0.45765971918792409</v>
      </c>
      <c r="G47" s="475">
        <f t="shared" ref="G47:G52" si="1">E47*F47</f>
        <v>2.2928751931314995E-2</v>
      </c>
      <c r="K47" s="629"/>
      <c r="L47" s="577"/>
      <c r="N47" s="577"/>
      <c r="O47" s="630"/>
    </row>
    <row r="48" spans="2:26" x14ac:dyDescent="0.2">
      <c r="B48" s="631" t="s">
        <v>179</v>
      </c>
      <c r="C48" s="586" t="s">
        <v>177</v>
      </c>
      <c r="D48" s="473"/>
      <c r="E48" s="627">
        <v>4</v>
      </c>
      <c r="F48" s="627">
        <f>INDEX(Insumos!$D$11:$D$31,MATCH('Calculo M.Existente'!B48,Insumos!$B$11:$B$31,0),1)</f>
        <v>8.7314942096211351E-2</v>
      </c>
      <c r="G48" s="475">
        <f t="shared" si="1"/>
        <v>0.3492597683848454</v>
      </c>
    </row>
    <row r="49" spans="2:7" x14ac:dyDescent="0.2">
      <c r="B49" s="631" t="s">
        <v>191</v>
      </c>
      <c r="C49" s="586" t="s">
        <v>177</v>
      </c>
      <c r="D49" s="473"/>
      <c r="E49" s="627">
        <v>1</v>
      </c>
      <c r="F49" s="627">
        <f>INDEX(Insumos!$D$11:$D$31,MATCH('Calculo M.Existente'!B49,Insumos!$B$11:$B$31,0),1)</f>
        <v>0.3588135593220339</v>
      </c>
      <c r="G49" s="475">
        <f t="shared" si="1"/>
        <v>0.3588135593220339</v>
      </c>
    </row>
    <row r="50" spans="2:7" x14ac:dyDescent="0.2">
      <c r="B50" s="631" t="s">
        <v>161</v>
      </c>
      <c r="C50" s="586" t="s">
        <v>379</v>
      </c>
      <c r="D50" s="473"/>
      <c r="E50" s="627">
        <v>1</v>
      </c>
      <c r="F50" s="627">
        <f>INDEX(Insumos!$D$11:$D$31,MATCH('Calculo M.Existente'!B50,Insumos!$B$11:$B$31,0),1)</f>
        <v>0.75</v>
      </c>
      <c r="G50" s="475">
        <f t="shared" si="1"/>
        <v>0.75</v>
      </c>
    </row>
    <row r="51" spans="2:7" x14ac:dyDescent="0.2">
      <c r="B51" s="631" t="s">
        <v>185</v>
      </c>
      <c r="C51" s="586" t="s">
        <v>177</v>
      </c>
      <c r="D51" s="473"/>
      <c r="E51" s="627">
        <v>1</v>
      </c>
      <c r="F51" s="627">
        <f>INDEX(Insumos!$D$11:$D$31,MATCH('Calculo M.Existente'!B51,Insumos!$B$11:$B$31,0),1)</f>
        <v>3.6693963110667992E-2</v>
      </c>
      <c r="G51" s="475">
        <f t="shared" si="1"/>
        <v>3.6693963110667992E-2</v>
      </c>
    </row>
    <row r="52" spans="2:7" x14ac:dyDescent="0.2">
      <c r="B52" s="631" t="s">
        <v>183</v>
      </c>
      <c r="C52" s="586" t="s">
        <v>177</v>
      </c>
      <c r="D52" s="473"/>
      <c r="E52" s="627">
        <v>1</v>
      </c>
      <c r="F52" s="627">
        <f>INDEX(Insumos!$D$11:$D$31,MATCH('Calculo M.Existente'!B52,Insumos!$B$11:$B$31,0),1)</f>
        <v>21.796340727816549</v>
      </c>
      <c r="G52" s="475">
        <f t="shared" si="1"/>
        <v>21.796340727816549</v>
      </c>
    </row>
    <row r="53" spans="2:7" x14ac:dyDescent="0.2">
      <c r="B53" s="632" t="s">
        <v>383</v>
      </c>
      <c r="C53" s="494"/>
      <c r="D53" s="494"/>
      <c r="E53" s="452"/>
      <c r="F53" s="452"/>
      <c r="G53" s="594">
        <f>SUM(G46:G52)</f>
        <v>24.677502326716564</v>
      </c>
    </row>
    <row r="54" spans="2:7" x14ac:dyDescent="0.2">
      <c r="B54" s="578" t="s">
        <v>384</v>
      </c>
      <c r="C54" s="595"/>
      <c r="D54" s="644"/>
      <c r="E54" s="644"/>
      <c r="F54" s="645"/>
      <c r="G54" s="645"/>
    </row>
    <row r="55" spans="2:7" x14ac:dyDescent="0.2">
      <c r="B55" s="585" t="s">
        <v>385</v>
      </c>
      <c r="C55" s="403" t="s">
        <v>386</v>
      </c>
      <c r="D55" s="403">
        <v>0.5</v>
      </c>
      <c r="E55" s="592">
        <f>D55/$D$11</f>
        <v>0.88431372549019571</v>
      </c>
      <c r="F55" s="409">
        <f>'Mano de Obra'!$D$11</f>
        <v>6.9394442655147053</v>
      </c>
      <c r="G55" s="593">
        <f>E55*F55</f>
        <v>6.1366458112688838</v>
      </c>
    </row>
    <row r="56" spans="2:7" x14ac:dyDescent="0.2">
      <c r="B56" s="585" t="s">
        <v>387</v>
      </c>
      <c r="C56" s="403" t="s">
        <v>386</v>
      </c>
      <c r="D56" s="403">
        <v>1</v>
      </c>
      <c r="E56" s="592">
        <f>D56/$D$11</f>
        <v>1.7686274509803914</v>
      </c>
      <c r="F56" s="409">
        <f>'Mano de Obra'!$D$12</f>
        <v>5.4865534304208543</v>
      </c>
      <c r="G56" s="593">
        <f>E56*F56</f>
        <v>9.7036690083129571</v>
      </c>
    </row>
    <row r="57" spans="2:7" x14ac:dyDescent="0.2">
      <c r="B57" s="588" t="s">
        <v>388</v>
      </c>
      <c r="C57" s="403"/>
      <c r="D57" s="403"/>
      <c r="E57" s="403"/>
      <c r="F57" s="403"/>
      <c r="G57" s="594">
        <f>G55+G56</f>
        <v>15.840314819581842</v>
      </c>
    </row>
    <row r="58" spans="2:7" x14ac:dyDescent="0.2">
      <c r="B58" s="595" t="s">
        <v>389</v>
      </c>
      <c r="C58" s="595"/>
      <c r="D58" s="644"/>
      <c r="E58" s="644"/>
      <c r="F58" s="645"/>
      <c r="G58" s="645"/>
    </row>
    <row r="59" spans="2:7" x14ac:dyDescent="0.2">
      <c r="B59" s="597" t="s">
        <v>390</v>
      </c>
      <c r="C59" s="598" t="s">
        <v>391</v>
      </c>
      <c r="D59" s="403"/>
      <c r="E59" s="599">
        <v>0.05</v>
      </c>
      <c r="F59" s="410">
        <f>G57</f>
        <v>15.840314819581842</v>
      </c>
      <c r="G59" s="600">
        <f>E59*F59</f>
        <v>0.79201574097909211</v>
      </c>
    </row>
    <row r="60" spans="2:7" x14ac:dyDescent="0.2">
      <c r="B60" s="601" t="s">
        <v>392</v>
      </c>
      <c r="C60" s="602" t="s">
        <v>393</v>
      </c>
      <c r="D60" s="403"/>
      <c r="E60" s="603">
        <f>2*Desplazamiento!$C$10+'Calculo M.Existente'!$D$12*Desplazamiento!$C$50</f>
        <v>1.5833276071013831</v>
      </c>
      <c r="F60" s="410">
        <f>Vehiculos!$D$58</f>
        <v>4.6502380742823926</v>
      </c>
      <c r="G60" s="600">
        <f>E60*F60</f>
        <v>7.3628503226052846</v>
      </c>
    </row>
    <row r="61" spans="2:7" x14ac:dyDescent="0.2">
      <c r="B61" s="588" t="s">
        <v>394</v>
      </c>
      <c r="C61" s="412"/>
      <c r="D61" s="453"/>
      <c r="E61" s="453"/>
      <c r="F61" s="604"/>
      <c r="G61" s="594">
        <f>G59+G60</f>
        <v>8.154866063584377</v>
      </c>
    </row>
    <row r="62" spans="2:7" x14ac:dyDescent="0.2">
      <c r="B62" s="605" t="s">
        <v>395</v>
      </c>
      <c r="C62" s="411"/>
      <c r="D62" s="403"/>
      <c r="E62" s="403"/>
      <c r="F62" s="403"/>
      <c r="G62" s="591">
        <f>G53+G57+G61</f>
        <v>48.672683209882784</v>
      </c>
    </row>
    <row r="63" spans="2:7" x14ac:dyDescent="0.2">
      <c r="B63" s="605" t="s">
        <v>396</v>
      </c>
      <c r="C63" s="607"/>
      <c r="D63" s="608"/>
      <c r="E63" s="608"/>
      <c r="F63" s="608"/>
      <c r="G63" s="593">
        <f>G62*30%</f>
        <v>14.601804962964835</v>
      </c>
    </row>
    <row r="64" spans="2:7" x14ac:dyDescent="0.2">
      <c r="B64" s="611" t="s">
        <v>397</v>
      </c>
      <c r="C64" s="612"/>
      <c r="D64" s="613"/>
      <c r="E64" s="613"/>
      <c r="F64" s="613"/>
      <c r="G64" s="594">
        <f>G62+G63</f>
        <v>63.274488172847619</v>
      </c>
    </row>
    <row r="65" spans="2:7" x14ac:dyDescent="0.2">
      <c r="B65" s="595" t="s">
        <v>399</v>
      </c>
      <c r="C65" s="595"/>
      <c r="D65" s="644"/>
      <c r="E65" s="644"/>
      <c r="F65" s="645"/>
      <c r="G65" s="645"/>
    </row>
    <row r="66" spans="2:7" x14ac:dyDescent="0.2">
      <c r="B66" s="633" t="s">
        <v>187</v>
      </c>
      <c r="C66" s="451"/>
      <c r="D66" s="616"/>
      <c r="E66" s="616"/>
      <c r="F66" s="617"/>
      <c r="G66" s="618">
        <f>INDEX(Insumos!$D$11:$D$31,MATCH('Calculo M.Existente'!B66,Insumos!$B$11:$B$31,0),1)</f>
        <v>41.369092721834498</v>
      </c>
    </row>
    <row r="67" spans="2:7" x14ac:dyDescent="0.2">
      <c r="B67" s="633" t="s">
        <v>174</v>
      </c>
      <c r="C67" s="451"/>
      <c r="D67" s="616"/>
      <c r="E67" s="616"/>
      <c r="F67" s="617"/>
      <c r="G67" s="618">
        <f>INDEX(Insumos!$D$11:$D$31,MATCH('Calculo M.Existente'!B67,Insumos!$B$11:$B$31,0),1)</f>
        <v>3.571962599700897</v>
      </c>
    </row>
    <row r="68" spans="2:7" x14ac:dyDescent="0.2">
      <c r="B68" s="633" t="s">
        <v>171</v>
      </c>
      <c r="C68" s="451"/>
      <c r="D68" s="616"/>
      <c r="E68" s="616"/>
      <c r="F68" s="617"/>
      <c r="G68" s="618">
        <f>INDEX(Insumos!$D$11:$D$31,MATCH('Calculo M.Existente'!B68,Insumos!$B$11:$B$31,0),1)</f>
        <v>2.1562789003160518</v>
      </c>
    </row>
    <row r="69" spans="2:7" x14ac:dyDescent="0.2">
      <c r="B69" s="633" t="s">
        <v>175</v>
      </c>
      <c r="C69" s="451"/>
      <c r="D69" s="616"/>
      <c r="E69" s="616"/>
      <c r="F69" s="617"/>
      <c r="G69" s="618">
        <f>INDEX(Insumos!$D$11:$D$31,MATCH('Calculo M.Existente'!B69,Insumos!$B$11:$B$31,0),1)</f>
        <v>1.2376129096712074</v>
      </c>
    </row>
    <row r="70" spans="2:7" x14ac:dyDescent="0.2">
      <c r="B70" s="633" t="s">
        <v>193</v>
      </c>
      <c r="C70" s="451"/>
      <c r="D70" s="616"/>
      <c r="E70" s="616"/>
      <c r="F70" s="617"/>
      <c r="G70" s="618">
        <f>INDEX(Insumos!$D$11:$D$31,MATCH('Calculo M.Existente'!B70,Insumos!$B$11:$B$31,0),1)</f>
        <v>16.302925977442669</v>
      </c>
    </row>
    <row r="71" spans="2:7" x14ac:dyDescent="0.2">
      <c r="B71" s="605" t="s">
        <v>406</v>
      </c>
      <c r="C71" s="605"/>
      <c r="D71" s="646"/>
      <c r="E71" s="646"/>
      <c r="F71" s="646"/>
      <c r="G71" s="619">
        <f>SUM(G66:G70)</f>
        <v>64.637873108965323</v>
      </c>
    </row>
    <row r="72" spans="2:7" ht="26.25" customHeight="1" x14ac:dyDescent="0.2">
      <c r="B72" s="641" t="s">
        <v>409</v>
      </c>
      <c r="C72" s="642"/>
      <c r="D72" s="642"/>
      <c r="E72" s="642"/>
      <c r="F72" s="642"/>
      <c r="G72" s="643">
        <f>G64+G71</f>
        <v>127.91236128181293</v>
      </c>
    </row>
    <row r="73" spans="2:7" x14ac:dyDescent="0.2"/>
    <row r="74" spans="2:7" ht="15" x14ac:dyDescent="0.2">
      <c r="B74" s="732" t="s">
        <v>410</v>
      </c>
      <c r="C74" s="732"/>
      <c r="D74" s="732"/>
      <c r="E74" s="732"/>
      <c r="F74" s="732"/>
      <c r="G74" s="732"/>
    </row>
    <row r="75" spans="2:7" x14ac:dyDescent="0.2">
      <c r="B75" s="634" t="s">
        <v>368</v>
      </c>
      <c r="C75" s="625" t="s">
        <v>226</v>
      </c>
      <c r="D75" s="625" t="s">
        <v>369</v>
      </c>
      <c r="E75" s="625" t="s">
        <v>370</v>
      </c>
      <c r="F75" s="625" t="s">
        <v>371</v>
      </c>
      <c r="G75" s="580" t="s">
        <v>372</v>
      </c>
    </row>
    <row r="76" spans="2:7" x14ac:dyDescent="0.2">
      <c r="B76" s="635" t="s">
        <v>168</v>
      </c>
      <c r="C76" s="636"/>
      <c r="D76" s="472"/>
      <c r="E76" s="627">
        <v>0.20680000000000001</v>
      </c>
      <c r="F76" s="637">
        <f>INDEX(Insumos!$D$11:$D$31,MATCH('Calculo M.Existente'!B76,Insumos!$B$11:$B$31,0),1)</f>
        <v>6.593160329551031</v>
      </c>
      <c r="G76" s="491">
        <f>E76*F76</f>
        <v>1.3634655561511533</v>
      </c>
    </row>
    <row r="77" spans="2:7" x14ac:dyDescent="0.2">
      <c r="B77" s="638" t="s">
        <v>164</v>
      </c>
      <c r="C77" s="636"/>
      <c r="D77" s="473"/>
      <c r="E77" s="627">
        <v>5.0099999999999999E-2</v>
      </c>
      <c r="F77" s="637">
        <f>INDEX(Insumos!$D$11:$D$31,MATCH('Calculo M.Existente'!B77,Insumos!$B$11:$B$31,0),1)</f>
        <v>0.45765971918792409</v>
      </c>
      <c r="G77" s="475">
        <f t="shared" ref="G77:G82" si="2">E77*F77</f>
        <v>2.2928751931314995E-2</v>
      </c>
    </row>
    <row r="78" spans="2:7" x14ac:dyDescent="0.2">
      <c r="B78" s="639" t="s">
        <v>180</v>
      </c>
      <c r="C78" s="636"/>
      <c r="D78" s="473"/>
      <c r="E78" s="627">
        <v>4</v>
      </c>
      <c r="F78" s="637">
        <f>INDEX(Insumos!$D$11:$D$31,MATCH('Calculo M.Existente'!B78,Insumos!$B$11:$B$31,0),1)</f>
        <v>0.19092057911266197</v>
      </c>
      <c r="G78" s="475">
        <f t="shared" si="2"/>
        <v>0.76368231645064788</v>
      </c>
    </row>
    <row r="79" spans="2:7" x14ac:dyDescent="0.2">
      <c r="B79" s="639" t="s">
        <v>191</v>
      </c>
      <c r="C79" s="636"/>
      <c r="D79" s="473"/>
      <c r="E79" s="627">
        <v>1</v>
      </c>
      <c r="F79" s="637">
        <f>INDEX(Insumos!$D$11:$D$31,MATCH('Calculo M.Existente'!B79,Insumos!$B$11:$B$31,0),1)</f>
        <v>0.3588135593220339</v>
      </c>
      <c r="G79" s="475">
        <f t="shared" si="2"/>
        <v>0.3588135593220339</v>
      </c>
    </row>
    <row r="80" spans="2:7" x14ac:dyDescent="0.2">
      <c r="B80" s="639" t="s">
        <v>161</v>
      </c>
      <c r="C80" s="636"/>
      <c r="D80" s="473"/>
      <c r="E80" s="627">
        <v>1</v>
      </c>
      <c r="F80" s="637">
        <f>INDEX(Insumos!$D$11:$D$31,MATCH('Calculo M.Existente'!B80,Insumos!$B$11:$B$31,0),1)</f>
        <v>0.75</v>
      </c>
      <c r="G80" s="475">
        <f t="shared" si="2"/>
        <v>0.75</v>
      </c>
    </row>
    <row r="81" spans="2:7" x14ac:dyDescent="0.2">
      <c r="B81" s="639" t="s">
        <v>185</v>
      </c>
      <c r="C81" s="636"/>
      <c r="D81" s="473"/>
      <c r="E81" s="627">
        <v>1</v>
      </c>
      <c r="F81" s="637">
        <f>INDEX(Insumos!$D$11:$D$31,MATCH('Calculo M.Existente'!B81,Insumos!$B$11:$B$31,0),1)</f>
        <v>3.6693963110667992E-2</v>
      </c>
      <c r="G81" s="475">
        <f t="shared" si="2"/>
        <v>3.6693963110667992E-2</v>
      </c>
    </row>
    <row r="82" spans="2:7" x14ac:dyDescent="0.2">
      <c r="B82" s="639" t="s">
        <v>181</v>
      </c>
      <c r="C82" s="636"/>
      <c r="D82" s="473"/>
      <c r="E82" s="627">
        <v>1</v>
      </c>
      <c r="F82" s="637">
        <f>INDEX(Insumos!$D$11:$D$31,MATCH('Calculo M.Existente'!B82,Insumos!$B$11:$B$31,0),1)</f>
        <v>44.746161515453629</v>
      </c>
      <c r="G82" s="475">
        <f t="shared" si="2"/>
        <v>44.746161515453629</v>
      </c>
    </row>
    <row r="83" spans="2:7" x14ac:dyDescent="0.2">
      <c r="B83" s="632" t="s">
        <v>383</v>
      </c>
      <c r="C83" s="494"/>
      <c r="D83" s="494"/>
      <c r="E83" s="452"/>
      <c r="F83" s="494"/>
      <c r="G83" s="594">
        <f>SUM(G76:G82)</f>
        <v>48.041745662419444</v>
      </c>
    </row>
    <row r="84" spans="2:7" x14ac:dyDescent="0.2">
      <c r="B84" s="578" t="s">
        <v>384</v>
      </c>
      <c r="C84" s="595"/>
      <c r="D84" s="644"/>
      <c r="E84" s="644"/>
      <c r="F84" s="645"/>
      <c r="G84" s="645"/>
    </row>
    <row r="85" spans="2:7" x14ac:dyDescent="0.2">
      <c r="B85" s="585" t="s">
        <v>385</v>
      </c>
      <c r="C85" s="403" t="s">
        <v>386</v>
      </c>
      <c r="D85" s="403">
        <v>0.5</v>
      </c>
      <c r="E85" s="592">
        <f>$D$25/$D$11</f>
        <v>0.88431372549019571</v>
      </c>
      <c r="F85" s="409">
        <f>'Mano de Obra'!$D$11</f>
        <v>6.9394442655147053</v>
      </c>
      <c r="G85" s="593">
        <f>E85*F85</f>
        <v>6.1366458112688838</v>
      </c>
    </row>
    <row r="86" spans="2:7" x14ac:dyDescent="0.2">
      <c r="B86" s="585" t="s">
        <v>387</v>
      </c>
      <c r="C86" s="403" t="s">
        <v>386</v>
      </c>
      <c r="D86" s="403">
        <v>1</v>
      </c>
      <c r="E86" s="592">
        <f>$D$26/$D$11</f>
        <v>1.7686274509803914</v>
      </c>
      <c r="F86" s="409">
        <f>'Mano de Obra'!$D$12</f>
        <v>5.4865534304208543</v>
      </c>
      <c r="G86" s="593">
        <f>E86*F86</f>
        <v>9.7036690083129571</v>
      </c>
    </row>
    <row r="87" spans="2:7" x14ac:dyDescent="0.2">
      <c r="B87" s="588" t="s">
        <v>388</v>
      </c>
      <c r="C87" s="403"/>
      <c r="D87" s="403"/>
      <c r="E87" s="403"/>
      <c r="F87" s="403"/>
      <c r="G87" s="594">
        <f>G85+G86</f>
        <v>15.840314819581842</v>
      </c>
    </row>
    <row r="88" spans="2:7" x14ac:dyDescent="0.2">
      <c r="B88" s="595" t="s">
        <v>389</v>
      </c>
      <c r="C88" s="595"/>
      <c r="D88" s="644"/>
      <c r="E88" s="644"/>
      <c r="F88" s="645"/>
      <c r="G88" s="645"/>
    </row>
    <row r="89" spans="2:7" x14ac:dyDescent="0.2">
      <c r="B89" s="597" t="s">
        <v>390</v>
      </c>
      <c r="C89" s="598" t="s">
        <v>391</v>
      </c>
      <c r="D89" s="403"/>
      <c r="E89" s="599">
        <v>0.05</v>
      </c>
      <c r="F89" s="410">
        <f>G87</f>
        <v>15.840314819581842</v>
      </c>
      <c r="G89" s="600">
        <f>E89*F89</f>
        <v>0.79201574097909211</v>
      </c>
    </row>
    <row r="90" spans="2:7" x14ac:dyDescent="0.2">
      <c r="B90" s="601" t="s">
        <v>392</v>
      </c>
      <c r="C90" s="602" t="s">
        <v>393</v>
      </c>
      <c r="D90" s="403"/>
      <c r="E90" s="603">
        <f>2*Desplazamiento!$C$10+'Calculo M.Existente'!$D$12*Desplazamiento!$V$50</f>
        <v>0.66062222222222222</v>
      </c>
      <c r="F90" s="410">
        <f>Vehiculos!$D$58</f>
        <v>4.6502380742823926</v>
      </c>
      <c r="G90" s="600">
        <f>E90*F90</f>
        <v>3.0720506104948213</v>
      </c>
    </row>
    <row r="91" spans="2:7" x14ac:dyDescent="0.2">
      <c r="B91" s="588" t="s">
        <v>394</v>
      </c>
      <c r="C91" s="412"/>
      <c r="D91" s="453"/>
      <c r="E91" s="453"/>
      <c r="F91" s="604"/>
      <c r="G91" s="594">
        <f>G89+G90</f>
        <v>3.8640663514739133</v>
      </c>
    </row>
    <row r="92" spans="2:7" x14ac:dyDescent="0.2">
      <c r="B92" s="605" t="s">
        <v>395</v>
      </c>
      <c r="C92" s="411"/>
      <c r="D92" s="403"/>
      <c r="E92" s="403"/>
      <c r="F92" s="403"/>
      <c r="G92" s="591">
        <f>G83+G87+G91</f>
        <v>67.746126833475202</v>
      </c>
    </row>
    <row r="93" spans="2:7" x14ac:dyDescent="0.2">
      <c r="B93" s="605" t="s">
        <v>396</v>
      </c>
      <c r="C93" s="607"/>
      <c r="D93" s="608"/>
      <c r="E93" s="608"/>
      <c r="F93" s="608"/>
      <c r="G93" s="593">
        <f>G92*30%</f>
        <v>20.323838050042561</v>
      </c>
    </row>
    <row r="94" spans="2:7" x14ac:dyDescent="0.2">
      <c r="B94" s="611" t="s">
        <v>397</v>
      </c>
      <c r="C94" s="612"/>
      <c r="D94" s="613"/>
      <c r="E94" s="613"/>
      <c r="F94" s="613"/>
      <c r="G94" s="594">
        <f>G92+G93</f>
        <v>88.06996488351777</v>
      </c>
    </row>
    <row r="95" spans="2:7" x14ac:dyDescent="0.2">
      <c r="B95" s="595" t="s">
        <v>399</v>
      </c>
      <c r="C95" s="595"/>
      <c r="D95" s="644"/>
      <c r="E95" s="644"/>
      <c r="F95" s="645"/>
      <c r="G95" s="645"/>
    </row>
    <row r="96" spans="2:7" x14ac:dyDescent="0.2">
      <c r="B96" s="631" t="s">
        <v>188</v>
      </c>
      <c r="C96" s="451"/>
      <c r="D96" s="616"/>
      <c r="E96" s="616"/>
      <c r="F96" s="617"/>
      <c r="G96" s="618">
        <f>INDEX(Insumos!$D$11:$D$31,MATCH('Calculo M.Existente'!B96,Insumos!$B$11:$B$31,0),1)</f>
        <v>92.857722384341628</v>
      </c>
    </row>
    <row r="97" spans="2:7" x14ac:dyDescent="0.2">
      <c r="B97" s="633" t="s">
        <v>190</v>
      </c>
      <c r="C97" s="451"/>
      <c r="D97" s="616"/>
      <c r="E97" s="616"/>
      <c r="F97" s="617"/>
      <c r="G97" s="618">
        <f>INDEX(Insumos!$D$11:$D$31,MATCH('Calculo M.Existente'!B97,Insumos!$B$11:$B$31,0),1)</f>
        <v>9.8806513888888894</v>
      </c>
    </row>
    <row r="98" spans="2:7" x14ac:dyDescent="0.2">
      <c r="B98" s="633" t="s">
        <v>176</v>
      </c>
      <c r="C98" s="451"/>
      <c r="D98" s="616"/>
      <c r="E98" s="616"/>
      <c r="F98" s="617"/>
      <c r="G98" s="618">
        <f>INDEX(Insumos!$D$11:$D$31,MATCH('Calculo M.Existente'!B98,Insumos!$B$11:$B$31,0),1)</f>
        <v>31.970130324074038</v>
      </c>
    </row>
    <row r="99" spans="2:7" x14ac:dyDescent="0.2">
      <c r="B99" s="633" t="s">
        <v>175</v>
      </c>
      <c r="C99" s="451"/>
      <c r="D99" s="616"/>
      <c r="E99" s="616"/>
      <c r="F99" s="617"/>
      <c r="G99" s="618">
        <f>INDEX(Insumos!$D$11:$D$31,MATCH('Calculo M.Existente'!B99,Insumos!$B$11:$B$31,0),1)</f>
        <v>1.2376129096712074</v>
      </c>
    </row>
    <row r="100" spans="2:7" x14ac:dyDescent="0.2">
      <c r="B100" s="633" t="s">
        <v>194</v>
      </c>
      <c r="C100" s="451"/>
      <c r="D100" s="616"/>
      <c r="E100" s="616"/>
      <c r="F100" s="617"/>
      <c r="G100" s="618">
        <f>INDEX(Insumos!$D$11:$D$31,MATCH('Calculo M.Existente'!B100,Insumos!$B$11:$B$31,0),1)</f>
        <v>58.184092361111112</v>
      </c>
    </row>
    <row r="101" spans="2:7" ht="18" customHeight="1" x14ac:dyDescent="0.2">
      <c r="B101" s="640" t="s">
        <v>406</v>
      </c>
      <c r="C101" s="605"/>
      <c r="D101" s="646"/>
      <c r="E101" s="646"/>
      <c r="F101" s="646"/>
      <c r="G101" s="619">
        <f>SUM(G96:G100)</f>
        <v>194.13020936808689</v>
      </c>
    </row>
    <row r="102" spans="2:7" ht="21.75" customHeight="1" x14ac:dyDescent="0.2">
      <c r="B102" s="641" t="s">
        <v>411</v>
      </c>
      <c r="C102" s="642"/>
      <c r="D102" s="642"/>
      <c r="E102" s="642"/>
      <c r="F102" s="642"/>
      <c r="G102" s="643">
        <f>G101+G94</f>
        <v>282.20017425160466</v>
      </c>
    </row>
    <row r="103" spans="2:7" x14ac:dyDescent="0.2"/>
    <row r="104" spans="2:7" x14ac:dyDescent="0.2"/>
    <row r="105" spans="2:7" x14ac:dyDescent="0.2"/>
    <row r="106" spans="2:7" x14ac:dyDescent="0.2"/>
    <row r="107" spans="2:7" x14ac:dyDescent="0.2"/>
    <row r="108" spans="2:7" x14ac:dyDescent="0.2"/>
    <row r="109" spans="2:7" x14ac:dyDescent="0.2"/>
  </sheetData>
  <mergeCells count="6">
    <mergeCell ref="B10:E10"/>
    <mergeCell ref="B74:G74"/>
    <mergeCell ref="B14:G14"/>
    <mergeCell ref="Y16:Y35"/>
    <mergeCell ref="Y36:Y39"/>
    <mergeCell ref="B44:G4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</sheetPr>
  <dimension ref="A1:AU111"/>
  <sheetViews>
    <sheetView showGridLines="0" topLeftCell="A64" zoomScale="80" zoomScaleNormal="80" workbookViewId="0">
      <selection activeCell="B87" sqref="B87"/>
    </sheetView>
  </sheetViews>
  <sheetFormatPr baseColWidth="10" defaultColWidth="0" defaultRowHeight="14.25" zeroHeight="1" x14ac:dyDescent="0.2"/>
  <cols>
    <col min="1" max="1" width="3.42578125" style="514" customWidth="1"/>
    <col min="2" max="2" width="49.5703125" style="514" customWidth="1"/>
    <col min="3" max="3" width="13.5703125" style="620" bestFit="1" customWidth="1"/>
    <col min="4" max="4" width="20.85546875" style="620" bestFit="1" customWidth="1"/>
    <col min="5" max="5" width="7.85546875" style="620" bestFit="1" customWidth="1"/>
    <col min="6" max="6" width="20.85546875" style="620" bestFit="1" customWidth="1"/>
    <col min="7" max="7" width="17.42578125" style="620" customWidth="1"/>
    <col min="8" max="8" width="11.42578125" style="514" customWidth="1"/>
    <col min="9" max="12" width="11.42578125" style="514" hidden="1" customWidth="1"/>
    <col min="13" max="23" width="11.42578125" style="568" hidden="1" customWidth="1"/>
    <col min="24" max="25" width="11.42578125" style="514" hidden="1" customWidth="1"/>
    <col min="26" max="26" width="43" style="514" hidden="1" customWidth="1"/>
    <col min="27" max="47" width="0" style="514" hidden="1" customWidth="1"/>
    <col min="48" max="16384" width="11.42578125" style="514" hidden="1"/>
  </cols>
  <sheetData>
    <row r="1" spans="1:47" x14ac:dyDescent="0.2">
      <c r="A1" s="360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567"/>
      <c r="AB1" s="567"/>
      <c r="AC1" s="567"/>
      <c r="AD1" s="567"/>
      <c r="AE1" s="567"/>
      <c r="AF1" s="567"/>
      <c r="AG1" s="567"/>
      <c r="AH1" s="567"/>
      <c r="AI1" s="567"/>
      <c r="AJ1" s="567"/>
      <c r="AK1" s="567"/>
      <c r="AL1" s="567"/>
      <c r="AM1" s="567"/>
      <c r="AN1" s="567"/>
      <c r="AO1" s="567"/>
      <c r="AP1" s="567"/>
      <c r="AQ1" s="567"/>
      <c r="AR1" s="567"/>
      <c r="AS1" s="567"/>
      <c r="AT1" s="567"/>
      <c r="AU1" s="567"/>
    </row>
    <row r="2" spans="1:47" ht="16.5" x14ac:dyDescent="0.25">
      <c r="A2" s="363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567"/>
      <c r="AB2" s="567"/>
      <c r="AC2" s="567"/>
      <c r="AD2" s="567"/>
      <c r="AE2" s="567"/>
      <c r="AF2" s="567"/>
      <c r="AG2" s="567"/>
      <c r="AH2" s="567"/>
      <c r="AI2" s="567"/>
      <c r="AJ2" s="567"/>
      <c r="AK2" s="567"/>
      <c r="AL2" s="567"/>
      <c r="AM2" s="567"/>
      <c r="AN2" s="567"/>
      <c r="AO2" s="567"/>
      <c r="AP2" s="567"/>
      <c r="AQ2" s="567"/>
      <c r="AR2" s="567"/>
      <c r="AS2" s="567"/>
      <c r="AT2" s="567"/>
      <c r="AU2" s="567"/>
    </row>
    <row r="3" spans="1:47" x14ac:dyDescent="0.2">
      <c r="A3" s="360"/>
      <c r="B3" s="360"/>
      <c r="C3" s="360"/>
      <c r="D3" s="360"/>
      <c r="E3" s="360"/>
      <c r="F3" s="360"/>
      <c r="G3" s="360"/>
      <c r="H3" s="360"/>
      <c r="I3" s="364"/>
      <c r="J3" s="365"/>
      <c r="K3" s="365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567"/>
      <c r="AB3" s="567"/>
      <c r="AC3" s="567"/>
      <c r="AD3" s="567"/>
      <c r="AE3" s="567"/>
      <c r="AF3" s="567"/>
      <c r="AG3" s="567"/>
      <c r="AH3" s="567"/>
      <c r="AI3" s="567"/>
      <c r="AJ3" s="567"/>
      <c r="AK3" s="567"/>
      <c r="AL3" s="567"/>
      <c r="AM3" s="567"/>
      <c r="AN3" s="567"/>
      <c r="AO3" s="567"/>
      <c r="AP3" s="567"/>
      <c r="AQ3" s="567"/>
      <c r="AR3" s="567"/>
      <c r="AS3" s="567"/>
      <c r="AT3" s="567"/>
      <c r="AU3" s="567"/>
    </row>
    <row r="4" spans="1:47" x14ac:dyDescent="0.2">
      <c r="A4" s="360"/>
      <c r="B4" s="367"/>
      <c r="C4" s="367"/>
      <c r="D4" s="360"/>
      <c r="E4" s="360"/>
      <c r="F4" s="360"/>
      <c r="G4" s="360"/>
      <c r="H4" s="360"/>
      <c r="I4" s="364"/>
      <c r="J4" s="365"/>
      <c r="K4" s="365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567"/>
      <c r="AB4" s="567"/>
      <c r="AC4" s="567"/>
      <c r="AD4" s="567"/>
      <c r="AE4" s="567"/>
      <c r="AF4" s="567"/>
      <c r="AG4" s="567"/>
      <c r="AH4" s="567"/>
      <c r="AI4" s="567"/>
      <c r="AJ4" s="567"/>
      <c r="AK4" s="567"/>
      <c r="AL4" s="567"/>
      <c r="AM4" s="567"/>
      <c r="AN4" s="567"/>
      <c r="AO4" s="567"/>
      <c r="AP4" s="567"/>
      <c r="AQ4" s="567"/>
      <c r="AR4" s="567"/>
      <c r="AS4" s="567"/>
      <c r="AT4" s="567"/>
      <c r="AU4" s="567"/>
    </row>
    <row r="5" spans="1:47" x14ac:dyDescent="0.2">
      <c r="A5" s="360"/>
      <c r="B5" s="360"/>
      <c r="C5" s="360"/>
      <c r="D5" s="360"/>
      <c r="E5" s="360"/>
      <c r="F5" s="360"/>
      <c r="G5" s="360"/>
      <c r="H5" s="360"/>
      <c r="I5" s="369"/>
      <c r="J5" s="370"/>
      <c r="K5" s="37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567"/>
      <c r="AB5" s="567"/>
      <c r="AC5" s="567"/>
      <c r="AD5" s="567"/>
      <c r="AE5" s="567"/>
      <c r="AF5" s="567"/>
      <c r="AG5" s="567"/>
      <c r="AH5" s="567"/>
      <c r="AI5" s="567"/>
      <c r="AJ5" s="567"/>
      <c r="AK5" s="567"/>
      <c r="AL5" s="567"/>
      <c r="AM5" s="567"/>
      <c r="AN5" s="567"/>
      <c r="AO5" s="567"/>
      <c r="AP5" s="567"/>
      <c r="AQ5" s="567"/>
      <c r="AR5" s="567"/>
      <c r="AS5" s="567"/>
      <c r="AT5" s="567"/>
      <c r="AU5" s="567"/>
    </row>
    <row r="6" spans="1:47" ht="3" customHeight="1" x14ac:dyDescent="0.2">
      <c r="A6" s="372"/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K6" s="372"/>
      <c r="AL6" s="372"/>
      <c r="AM6" s="372"/>
      <c r="AN6" s="372"/>
      <c r="AO6" s="372"/>
      <c r="AP6" s="372"/>
      <c r="AQ6" s="372"/>
      <c r="AR6" s="372"/>
      <c r="AS6" s="372"/>
      <c r="AT6" s="372"/>
      <c r="AU6" s="372"/>
    </row>
    <row r="7" spans="1:47" ht="15" customHeight="1" x14ac:dyDescent="0.2">
      <c r="B7" s="648"/>
      <c r="C7" s="648"/>
      <c r="D7" s="648"/>
      <c r="E7" s="648"/>
      <c r="F7" s="648"/>
      <c r="G7" s="648"/>
    </row>
    <row r="8" spans="1:47" ht="20.25" thickBot="1" x14ac:dyDescent="0.3">
      <c r="B8" s="374" t="s">
        <v>360</v>
      </c>
      <c r="C8" s="374"/>
      <c r="D8" s="374"/>
      <c r="E8" s="374"/>
      <c r="F8" s="374"/>
      <c r="G8" s="374"/>
    </row>
    <row r="9" spans="1:47" ht="15" thickTop="1" x14ac:dyDescent="0.2">
      <c r="B9" s="650"/>
    </row>
    <row r="10" spans="1:47" ht="15" x14ac:dyDescent="0.2">
      <c r="B10" s="731" t="s">
        <v>294</v>
      </c>
      <c r="C10" s="731" t="s">
        <v>226</v>
      </c>
      <c r="D10" s="731" t="s">
        <v>361</v>
      </c>
      <c r="E10" s="731" t="s">
        <v>362</v>
      </c>
    </row>
    <row r="11" spans="1:47" x14ac:dyDescent="0.2">
      <c r="B11" s="570" t="s">
        <v>364</v>
      </c>
      <c r="C11" s="571" t="s">
        <v>365</v>
      </c>
      <c r="D11" s="572">
        <f>D12/Premisas!$C$15</f>
        <v>0.56541019955654126</v>
      </c>
      <c r="E11" s="573">
        <f>E12/Premisas!$C$15</f>
        <v>0.31578947368421001</v>
      </c>
    </row>
    <row r="12" spans="1:47" x14ac:dyDescent="0.2">
      <c r="B12" s="570" t="s">
        <v>366</v>
      </c>
      <c r="C12" s="571" t="s">
        <v>365</v>
      </c>
      <c r="D12" s="574">
        <f>4.52328159645233</f>
        <v>4.5232815964523301</v>
      </c>
      <c r="E12" s="575">
        <f>2.52631578947368</f>
        <v>2.5263157894736801</v>
      </c>
    </row>
    <row r="13" spans="1:47" ht="19.5" customHeight="1" x14ac:dyDescent="0.2">
      <c r="B13" s="568"/>
      <c r="C13" s="438"/>
      <c r="D13" s="438"/>
      <c r="E13" s="438"/>
      <c r="F13" s="438"/>
      <c r="G13" s="438"/>
      <c r="H13" s="568"/>
    </row>
    <row r="14" spans="1:47" ht="15" x14ac:dyDescent="0.2">
      <c r="B14" s="731" t="s">
        <v>412</v>
      </c>
      <c r="C14" s="731"/>
      <c r="D14" s="731"/>
      <c r="E14" s="731"/>
      <c r="F14" s="731"/>
      <c r="G14" s="731"/>
      <c r="O14" s="651"/>
      <c r="P14" s="651"/>
      <c r="Q14" s="651"/>
      <c r="R14" s="651"/>
      <c r="S14" s="652"/>
      <c r="T14" s="651"/>
      <c r="U14" s="651"/>
      <c r="V14" s="651"/>
      <c r="W14" s="651"/>
    </row>
    <row r="15" spans="1:47" x14ac:dyDescent="0.2">
      <c r="B15" s="578" t="s">
        <v>368</v>
      </c>
      <c r="C15" s="579" t="s">
        <v>226</v>
      </c>
      <c r="D15" s="579" t="s">
        <v>369</v>
      </c>
      <c r="E15" s="579" t="s">
        <v>370</v>
      </c>
      <c r="F15" s="579" t="s">
        <v>371</v>
      </c>
      <c r="G15" s="653" t="s">
        <v>372</v>
      </c>
      <c r="O15" s="654"/>
      <c r="P15" s="654"/>
      <c r="Q15" s="655"/>
      <c r="R15" s="655"/>
      <c r="S15" s="652"/>
      <c r="T15" s="654"/>
      <c r="U15" s="654"/>
      <c r="V15" s="655"/>
      <c r="W15" s="655"/>
    </row>
    <row r="16" spans="1:47" x14ac:dyDescent="0.2">
      <c r="B16" s="656" t="s">
        <v>168</v>
      </c>
      <c r="C16" s="636" t="s">
        <v>169</v>
      </c>
      <c r="D16" s="415"/>
      <c r="E16" s="657">
        <v>0.59372000000000003</v>
      </c>
      <c r="F16" s="503">
        <f>INDEX(Insumos!$D$11:$D$31,MATCH('RR y precio Muro Construido'!B16,Insumos!$B$11:$B$31,0),1)</f>
        <v>6.593160329551031</v>
      </c>
      <c r="G16" s="503">
        <f>E16*F16</f>
        <v>3.9144911508610383</v>
      </c>
      <c r="Y16" s="735"/>
    </row>
    <row r="17" spans="2:25" x14ac:dyDescent="0.2">
      <c r="B17" s="658" t="s">
        <v>164</v>
      </c>
      <c r="C17" s="636" t="s">
        <v>375</v>
      </c>
      <c r="D17" s="419"/>
      <c r="E17" s="657">
        <v>7.8219999999999998E-2</v>
      </c>
      <c r="F17" s="587">
        <f>INDEX(Insumos!$D$11:$D$31,MATCH('RR y precio Muro Construido'!B17,Insumos!$B$11:$B$31,0),1)</f>
        <v>0.45765971918792409</v>
      </c>
      <c r="G17" s="587">
        <f t="shared" ref="G17:G24" si="0">E17*F17</f>
        <v>3.5798143234879419E-2</v>
      </c>
      <c r="Y17" s="735"/>
    </row>
    <row r="18" spans="2:25" x14ac:dyDescent="0.2">
      <c r="B18" s="658" t="s">
        <v>166</v>
      </c>
      <c r="C18" s="636" t="s">
        <v>375</v>
      </c>
      <c r="D18" s="419"/>
      <c r="E18" s="657">
        <v>0.1</v>
      </c>
      <c r="F18" s="587">
        <f>INDEX(Insumos!$D$11:$D$31,MATCH('RR y precio Muro Construido'!B18,Insumos!$B$11:$B$31,0),1)</f>
        <v>0.64215379348555601</v>
      </c>
      <c r="G18" s="587">
        <f t="shared" si="0"/>
        <v>6.4215379348555604E-2</v>
      </c>
      <c r="Y18" s="735"/>
    </row>
    <row r="19" spans="2:25" x14ac:dyDescent="0.2">
      <c r="B19" s="658" t="s">
        <v>179</v>
      </c>
      <c r="C19" s="636" t="s">
        <v>177</v>
      </c>
      <c r="D19" s="419"/>
      <c r="E19" s="657">
        <v>4</v>
      </c>
      <c r="F19" s="587">
        <f>INDEX(Insumos!$D$11:$D$31,MATCH('RR y precio Muro Construido'!B19,Insumos!$B$11:$B$31,0),1)</f>
        <v>8.7314942096211351E-2</v>
      </c>
      <c r="G19" s="587">
        <f t="shared" si="0"/>
        <v>0.3492597683848454</v>
      </c>
      <c r="Y19" s="735"/>
    </row>
    <row r="20" spans="2:25" x14ac:dyDescent="0.2">
      <c r="B20" s="658" t="s">
        <v>191</v>
      </c>
      <c r="C20" s="636" t="s">
        <v>177</v>
      </c>
      <c r="D20" s="419"/>
      <c r="E20" s="657">
        <v>1</v>
      </c>
      <c r="F20" s="587">
        <f>INDEX(Insumos!$D$11:$D$31,MATCH('RR y precio Muro Construido'!B20,Insumos!$B$11:$B$31,0),1)</f>
        <v>0.3588135593220339</v>
      </c>
      <c r="G20" s="587">
        <f t="shared" si="0"/>
        <v>0.3588135593220339</v>
      </c>
      <c r="Y20" s="735"/>
    </row>
    <row r="21" spans="2:25" x14ac:dyDescent="0.2">
      <c r="B21" s="658" t="s">
        <v>161</v>
      </c>
      <c r="C21" s="636" t="s">
        <v>379</v>
      </c>
      <c r="D21" s="419"/>
      <c r="E21" s="657">
        <v>1</v>
      </c>
      <c r="F21" s="587"/>
      <c r="G21" s="587"/>
      <c r="Y21" s="735"/>
    </row>
    <row r="22" spans="2:25" x14ac:dyDescent="0.2">
      <c r="B22" s="658" t="s">
        <v>413</v>
      </c>
      <c r="C22" s="636" t="s">
        <v>177</v>
      </c>
      <c r="D22" s="419"/>
      <c r="E22" s="657">
        <v>1</v>
      </c>
      <c r="F22" s="587"/>
      <c r="G22" s="587"/>
      <c r="Y22" s="735"/>
    </row>
    <row r="23" spans="2:25" x14ac:dyDescent="0.2">
      <c r="B23" s="658" t="s">
        <v>184</v>
      </c>
      <c r="C23" s="636" t="s">
        <v>177</v>
      </c>
      <c r="D23" s="419"/>
      <c r="E23" s="657">
        <v>40</v>
      </c>
      <c r="F23" s="587">
        <f>INDEX(Insumos!$D$11:$D$31,MATCH('RR y precio Muro Construido'!B23,Insumos!$B$11:$B$31,0),1)</f>
        <v>0.35468628237064115</v>
      </c>
      <c r="G23" s="587">
        <f t="shared" si="0"/>
        <v>14.187451294825646</v>
      </c>
      <c r="Y23" s="735"/>
    </row>
    <row r="24" spans="2:25" x14ac:dyDescent="0.2">
      <c r="B24" s="658" t="s">
        <v>183</v>
      </c>
      <c r="C24" s="636" t="s">
        <v>177</v>
      </c>
      <c r="D24" s="419"/>
      <c r="E24" s="659">
        <v>1</v>
      </c>
      <c r="F24" s="587">
        <f>INDEX(Insumos!$D$11:$D$31,MATCH('RR y precio Muro Construido'!B24,Insumos!$B$11:$B$31,0),1)</f>
        <v>21.796340727816549</v>
      </c>
      <c r="G24" s="660">
        <f t="shared" si="0"/>
        <v>21.796340727816549</v>
      </c>
      <c r="Y24" s="735"/>
    </row>
    <row r="25" spans="2:25" x14ac:dyDescent="0.2">
      <c r="B25" s="605" t="s">
        <v>414</v>
      </c>
      <c r="C25" s="420"/>
      <c r="D25" s="420"/>
      <c r="E25" s="412"/>
      <c r="F25" s="420"/>
      <c r="G25" s="661">
        <f>SUM(G16:G24)</f>
        <v>40.706370023793546</v>
      </c>
      <c r="Y25" s="735"/>
    </row>
    <row r="26" spans="2:25" x14ac:dyDescent="0.2">
      <c r="B26" s="578" t="s">
        <v>384</v>
      </c>
      <c r="C26" s="595"/>
      <c r="D26" s="644"/>
      <c r="E26" s="644"/>
      <c r="F26" s="645"/>
      <c r="G26" s="593"/>
      <c r="Y26" s="735"/>
    </row>
    <row r="27" spans="2:25" x14ac:dyDescent="0.2">
      <c r="B27" s="585" t="s">
        <v>385</v>
      </c>
      <c r="C27" s="403" t="s">
        <v>386</v>
      </c>
      <c r="D27" s="403">
        <v>0.5</v>
      </c>
      <c r="E27" s="592">
        <f>D27/$E$11</f>
        <v>1.5833333333333359</v>
      </c>
      <c r="F27" s="409">
        <f>'Mano de Obra'!$D$11</f>
        <v>6.9394442655147053</v>
      </c>
      <c r="G27" s="593">
        <f>E27*F27</f>
        <v>10.987453420398301</v>
      </c>
      <c r="Y27" s="735"/>
    </row>
    <row r="28" spans="2:25" x14ac:dyDescent="0.2">
      <c r="B28" s="585" t="s">
        <v>387</v>
      </c>
      <c r="C28" s="403" t="s">
        <v>386</v>
      </c>
      <c r="D28" s="403">
        <v>1</v>
      </c>
      <c r="E28" s="592">
        <f>D28/$E$11</f>
        <v>3.1666666666666718</v>
      </c>
      <c r="F28" s="409">
        <f>'Mano de Obra'!$D$12</f>
        <v>5.4865534304208543</v>
      </c>
      <c r="G28" s="593">
        <f>E28*F28</f>
        <v>17.374085862999401</v>
      </c>
      <c r="Y28" s="735"/>
    </row>
    <row r="29" spans="2:25" x14ac:dyDescent="0.2">
      <c r="B29" s="588" t="s">
        <v>388</v>
      </c>
      <c r="C29" s="403"/>
      <c r="D29" s="403"/>
      <c r="E29" s="403"/>
      <c r="F29" s="403"/>
      <c r="G29" s="594">
        <f>G27+G28</f>
        <v>28.361539283397704</v>
      </c>
      <c r="Y29" s="735"/>
    </row>
    <row r="30" spans="2:25" x14ac:dyDescent="0.2">
      <c r="B30" s="595" t="s">
        <v>389</v>
      </c>
      <c r="C30" s="595"/>
      <c r="D30" s="644"/>
      <c r="E30" s="644"/>
      <c r="F30" s="645"/>
      <c r="G30" s="596"/>
      <c r="Y30" s="735"/>
    </row>
    <row r="31" spans="2:25" x14ac:dyDescent="0.2">
      <c r="B31" s="597" t="s">
        <v>390</v>
      </c>
      <c r="C31" s="598" t="s">
        <v>391</v>
      </c>
      <c r="D31" s="403"/>
      <c r="E31" s="599">
        <v>0.05</v>
      </c>
      <c r="F31" s="410">
        <f>G29</f>
        <v>28.361539283397704</v>
      </c>
      <c r="G31" s="600">
        <f>E31*F31</f>
        <v>1.4180769641698854</v>
      </c>
      <c r="Y31" s="735"/>
    </row>
    <row r="32" spans="2:25" x14ac:dyDescent="0.2">
      <c r="B32" s="601" t="s">
        <v>392</v>
      </c>
      <c r="C32" s="602" t="s">
        <v>393</v>
      </c>
      <c r="D32" s="403"/>
      <c r="E32" s="603">
        <f>2*Desplazamiento!$C$10+'Calculo M.Existente'!$D$12*Desplazamiento!C50</f>
        <v>1.5833276071013831</v>
      </c>
      <c r="F32" s="410">
        <f>Vehiculos!$D$58</f>
        <v>4.6502380742823926</v>
      </c>
      <c r="G32" s="600">
        <f>E32*F32</f>
        <v>7.3628503226052846</v>
      </c>
      <c r="Y32" s="735"/>
    </row>
    <row r="33" spans="2:25" x14ac:dyDescent="0.2">
      <c r="B33" s="588" t="s">
        <v>394</v>
      </c>
      <c r="C33" s="412"/>
      <c r="D33" s="453"/>
      <c r="E33" s="453"/>
      <c r="F33" s="604"/>
      <c r="G33" s="594">
        <f>G31+G32</f>
        <v>8.7809272867751709</v>
      </c>
      <c r="Y33" s="735"/>
    </row>
    <row r="34" spans="2:25" x14ac:dyDescent="0.2">
      <c r="B34" s="605" t="s">
        <v>395</v>
      </c>
      <c r="C34" s="411"/>
      <c r="D34" s="403"/>
      <c r="E34" s="403"/>
      <c r="F34" s="403"/>
      <c r="G34" s="591">
        <f>G25+G29+G33</f>
        <v>77.848836593966425</v>
      </c>
      <c r="Y34" s="735"/>
    </row>
    <row r="35" spans="2:25" x14ac:dyDescent="0.2">
      <c r="B35" s="605" t="s">
        <v>396</v>
      </c>
      <c r="C35" s="607"/>
      <c r="D35" s="608"/>
      <c r="E35" s="608"/>
      <c r="F35" s="608"/>
      <c r="G35" s="593">
        <f>G34*30%</f>
        <v>23.354650978189927</v>
      </c>
      <c r="Y35" s="735"/>
    </row>
    <row r="36" spans="2:25" x14ac:dyDescent="0.2">
      <c r="B36" s="611" t="s">
        <v>397</v>
      </c>
      <c r="C36" s="612"/>
      <c r="D36" s="613"/>
      <c r="E36" s="613"/>
      <c r="F36" s="613"/>
      <c r="G36" s="594">
        <f>G34+G35</f>
        <v>101.20348757215635</v>
      </c>
      <c r="Y36" s="735"/>
    </row>
    <row r="37" spans="2:25" x14ac:dyDescent="0.2">
      <c r="B37" s="595" t="s">
        <v>399</v>
      </c>
      <c r="C37" s="595"/>
      <c r="D37" s="644"/>
      <c r="E37" s="644"/>
      <c r="F37" s="645"/>
      <c r="G37" s="662"/>
      <c r="Y37" s="735"/>
    </row>
    <row r="38" spans="2:25" x14ac:dyDescent="0.2">
      <c r="B38" s="633" t="s">
        <v>186</v>
      </c>
      <c r="C38" s="451"/>
      <c r="D38" s="616"/>
      <c r="E38" s="616"/>
      <c r="F38" s="617"/>
      <c r="G38" s="410">
        <f>INDEX(Insumos!$D$11:$D$31,MATCH('RR y precio Muro Construido'!B38,Insumos!$B$11:$B$31,0),1)</f>
        <v>27.339494919538257</v>
      </c>
      <c r="Y38" s="734"/>
    </row>
    <row r="39" spans="2:25" x14ac:dyDescent="0.2">
      <c r="B39" s="633" t="s">
        <v>174</v>
      </c>
      <c r="C39" s="451"/>
      <c r="D39" s="616"/>
      <c r="E39" s="616"/>
      <c r="F39" s="617"/>
      <c r="G39" s="410">
        <f>INDEX(Insumos!$D$11:$D$31,MATCH('RR y precio Muro Construido'!B39,Insumos!$B$11:$B$31,0),1)</f>
        <v>3.571962599700897</v>
      </c>
      <c r="Y39" s="734"/>
    </row>
    <row r="40" spans="2:25" x14ac:dyDescent="0.2">
      <c r="B40" s="633" t="s">
        <v>171</v>
      </c>
      <c r="C40" s="451"/>
      <c r="D40" s="616"/>
      <c r="E40" s="616"/>
      <c r="F40" s="617"/>
      <c r="G40" s="410">
        <f>INDEX(Insumos!$D$11:$D$31,MATCH('RR y precio Muro Construido'!B40,Insumos!$B$11:$B$31,0),1)</f>
        <v>2.1562789003160518</v>
      </c>
      <c r="Y40" s="734"/>
    </row>
    <row r="41" spans="2:25" x14ac:dyDescent="0.2">
      <c r="B41" s="633" t="s">
        <v>175</v>
      </c>
      <c r="C41" s="451"/>
      <c r="D41" s="616"/>
      <c r="E41" s="616"/>
      <c r="F41" s="617"/>
      <c r="G41" s="410">
        <f>INDEX(Insumos!$D$11:$D$31,MATCH('RR y precio Muro Construido'!B41,Insumos!$B$11:$B$31,0),1)</f>
        <v>1.2376129096712074</v>
      </c>
      <c r="Y41" s="734"/>
    </row>
    <row r="42" spans="2:25" x14ac:dyDescent="0.2">
      <c r="B42" s="633" t="s">
        <v>193</v>
      </c>
      <c r="C42" s="451"/>
      <c r="D42" s="616"/>
      <c r="E42" s="616"/>
      <c r="F42" s="617"/>
      <c r="G42" s="410">
        <f>INDEX(Insumos!$D$11:$D$31,MATCH('RR y precio Muro Construido'!B42,Insumos!$B$11:$B$31,0),1)</f>
        <v>16.302925977442669</v>
      </c>
      <c r="Y42" s="681"/>
    </row>
    <row r="43" spans="2:25" x14ac:dyDescent="0.2">
      <c r="B43" s="605" t="s">
        <v>406</v>
      </c>
      <c r="C43" s="605"/>
      <c r="D43" s="646"/>
      <c r="E43" s="646"/>
      <c r="F43" s="646"/>
      <c r="G43" s="594">
        <f>SUM(G38:G42)</f>
        <v>50.608275306669078</v>
      </c>
    </row>
    <row r="44" spans="2:25" ht="23.25" customHeight="1" x14ac:dyDescent="0.2">
      <c r="B44" s="641" t="s">
        <v>415</v>
      </c>
      <c r="C44" s="642"/>
      <c r="D44" s="642"/>
      <c r="E44" s="642"/>
      <c r="F44" s="642"/>
      <c r="G44" s="643">
        <f>G36+G43</f>
        <v>151.81176287882542</v>
      </c>
      <c r="K44" s="626"/>
      <c r="L44" s="626"/>
      <c r="N44" s="663"/>
      <c r="O44" s="664"/>
    </row>
    <row r="45" spans="2:25" x14ac:dyDescent="0.2">
      <c r="K45" s="626"/>
      <c r="L45" s="626"/>
      <c r="N45" s="663"/>
      <c r="O45" s="664"/>
    </row>
    <row r="46" spans="2:25" x14ac:dyDescent="0.2">
      <c r="K46" s="631"/>
      <c r="L46" s="631"/>
      <c r="N46" s="663"/>
      <c r="O46" s="664"/>
    </row>
    <row r="47" spans="2:25" ht="15" x14ac:dyDescent="0.2">
      <c r="B47" s="731" t="s">
        <v>416</v>
      </c>
      <c r="C47" s="731"/>
      <c r="D47" s="731"/>
      <c r="E47" s="731"/>
      <c r="F47" s="731"/>
      <c r="G47" s="731"/>
      <c r="K47" s="631"/>
      <c r="L47" s="631"/>
      <c r="N47" s="663"/>
      <c r="O47" s="664"/>
    </row>
    <row r="48" spans="2:25" x14ac:dyDescent="0.2">
      <c r="B48" s="578" t="s">
        <v>368</v>
      </c>
      <c r="C48" s="665" t="s">
        <v>226</v>
      </c>
      <c r="D48" s="579" t="s">
        <v>369</v>
      </c>
      <c r="E48" s="579" t="s">
        <v>370</v>
      </c>
      <c r="F48" s="579" t="s">
        <v>371</v>
      </c>
      <c r="G48" s="653" t="s">
        <v>372</v>
      </c>
      <c r="K48" s="631"/>
      <c r="L48" s="631"/>
      <c r="N48" s="663"/>
      <c r="O48" s="664"/>
    </row>
    <row r="49" spans="2:15" x14ac:dyDescent="0.2">
      <c r="B49" s="639" t="s">
        <v>168</v>
      </c>
      <c r="C49" s="636" t="s">
        <v>169</v>
      </c>
      <c r="D49" s="415"/>
      <c r="E49" s="408">
        <v>0.59372000000000003</v>
      </c>
      <c r="F49" s="587">
        <f>INDEX(Insumos!$D$11:$D$31,MATCH('RR y precio Muro Construido'!B49,Insumos!$B$11:$B$31,0),1)</f>
        <v>6.593160329551031</v>
      </c>
      <c r="G49" s="587">
        <f>E49*F49</f>
        <v>3.9144911508610383</v>
      </c>
      <c r="K49" s="631"/>
      <c r="L49" s="631"/>
      <c r="N49" s="663"/>
      <c r="O49" s="664"/>
    </row>
    <row r="50" spans="2:15" x14ac:dyDescent="0.2">
      <c r="B50" s="639" t="s">
        <v>164</v>
      </c>
      <c r="C50" s="636" t="s">
        <v>375</v>
      </c>
      <c r="D50" s="419"/>
      <c r="E50" s="408">
        <v>7.8219999999999998E-2</v>
      </c>
      <c r="F50" s="587">
        <f>INDEX(Insumos!$D$11:$D$31,MATCH('RR y precio Muro Construido'!B50,Insumos!$B$11:$B$31,0),1)</f>
        <v>0.45765971918792409</v>
      </c>
      <c r="G50" s="587">
        <f t="shared" ref="G50:G57" si="1">E50*F50</f>
        <v>3.5798143234879419E-2</v>
      </c>
      <c r="K50" s="666"/>
      <c r="L50" s="666"/>
      <c r="N50" s="652"/>
      <c r="O50" s="667"/>
    </row>
    <row r="51" spans="2:15" x14ac:dyDescent="0.2">
      <c r="B51" s="639" t="s">
        <v>166</v>
      </c>
      <c r="C51" s="636" t="s">
        <v>375</v>
      </c>
      <c r="D51" s="419"/>
      <c r="E51" s="408">
        <v>0.1</v>
      </c>
      <c r="F51" s="587">
        <f>INDEX(Insumos!$D$11:$D$31,MATCH('RR y precio Muro Construido'!B51,Insumos!$B$11:$B$31,0),1)</f>
        <v>0.64215379348555601</v>
      </c>
      <c r="G51" s="587">
        <f t="shared" si="1"/>
        <v>6.4215379348555604E-2</v>
      </c>
    </row>
    <row r="52" spans="2:15" x14ac:dyDescent="0.2">
      <c r="B52" s="639" t="s">
        <v>179</v>
      </c>
      <c r="C52" s="636" t="s">
        <v>177</v>
      </c>
      <c r="D52" s="419"/>
      <c r="E52" s="408">
        <v>4</v>
      </c>
      <c r="F52" s="587">
        <f>INDEX(Insumos!$D$11:$D$31,MATCH('RR y precio Muro Construido'!B52,Insumos!$B$11:$B$31,0),1)</f>
        <v>8.7314942096211351E-2</v>
      </c>
      <c r="G52" s="587">
        <f t="shared" si="1"/>
        <v>0.3492597683848454</v>
      </c>
    </row>
    <row r="53" spans="2:15" x14ac:dyDescent="0.2">
      <c r="B53" s="639" t="s">
        <v>191</v>
      </c>
      <c r="C53" s="636" t="s">
        <v>177</v>
      </c>
      <c r="D53" s="419"/>
      <c r="E53" s="408">
        <v>1</v>
      </c>
      <c r="F53" s="587">
        <f>INDEX(Insumos!$D$11:$D$31,MATCH('RR y precio Muro Construido'!B53,Insumos!$B$11:$B$31,0),1)</f>
        <v>0.3588135593220339</v>
      </c>
      <c r="G53" s="587">
        <f t="shared" si="1"/>
        <v>0.3588135593220339</v>
      </c>
    </row>
    <row r="54" spans="2:15" x14ac:dyDescent="0.2">
      <c r="B54" s="639" t="s">
        <v>417</v>
      </c>
      <c r="C54" s="636" t="s">
        <v>379</v>
      </c>
      <c r="D54" s="419"/>
      <c r="E54" s="408">
        <v>1</v>
      </c>
      <c r="F54" s="587">
        <f>INDEX(Insumos!$D$11:$D$31,MATCH('RR y precio Muro Construido'!B54,Insumos!$B$11:$B$31,0),1)</f>
        <v>0.75</v>
      </c>
      <c r="G54" s="587">
        <f t="shared" si="1"/>
        <v>0.75</v>
      </c>
      <c r="I54" s="631"/>
    </row>
    <row r="55" spans="2:15" x14ac:dyDescent="0.2">
      <c r="B55" s="639" t="s">
        <v>418</v>
      </c>
      <c r="C55" s="636" t="s">
        <v>177</v>
      </c>
      <c r="D55" s="419"/>
      <c r="E55" s="408">
        <v>1</v>
      </c>
      <c r="F55" s="587">
        <f>INDEX(Insumos!$D$11:$D$31,MATCH('RR y precio Muro Construido'!B55,Insumos!$B$11:$B$31,0),1)</f>
        <v>3.6693963110667992E-2</v>
      </c>
      <c r="G55" s="587">
        <f t="shared" si="1"/>
        <v>3.6693963110667992E-2</v>
      </c>
      <c r="I55" s="631"/>
    </row>
    <row r="56" spans="2:15" x14ac:dyDescent="0.2">
      <c r="B56" s="639" t="s">
        <v>184</v>
      </c>
      <c r="C56" s="636" t="s">
        <v>177</v>
      </c>
      <c r="D56" s="419"/>
      <c r="E56" s="408">
        <v>40</v>
      </c>
      <c r="F56" s="587">
        <f>INDEX(Insumos!$D$11:$D$31,MATCH('RR y precio Muro Construido'!B56,Insumos!$B$11:$B$31,0),1)</f>
        <v>0.35468628237064115</v>
      </c>
      <c r="G56" s="587">
        <f t="shared" si="1"/>
        <v>14.187451294825646</v>
      </c>
    </row>
    <row r="57" spans="2:15" x14ac:dyDescent="0.2">
      <c r="B57" s="639" t="s">
        <v>183</v>
      </c>
      <c r="C57" s="636" t="s">
        <v>177</v>
      </c>
      <c r="D57" s="419"/>
      <c r="E57" s="408">
        <v>1</v>
      </c>
      <c r="F57" s="587">
        <f>INDEX(Insumos!$D$11:$D$31,MATCH('RR y precio Muro Construido'!B57,Insumos!$B$11:$B$31,0),1)</f>
        <v>21.796340727816549</v>
      </c>
      <c r="G57" s="587">
        <f t="shared" si="1"/>
        <v>21.796340727816549</v>
      </c>
    </row>
    <row r="58" spans="2:15" x14ac:dyDescent="0.2">
      <c r="B58" s="605" t="s">
        <v>414</v>
      </c>
      <c r="C58" s="604"/>
      <c r="D58" s="420"/>
      <c r="E58" s="412"/>
      <c r="F58" s="420"/>
      <c r="G58" s="661">
        <f>SUM(G49:G57)</f>
        <v>41.493063986904218</v>
      </c>
    </row>
    <row r="59" spans="2:15" x14ac:dyDescent="0.2">
      <c r="B59" s="578" t="s">
        <v>384</v>
      </c>
      <c r="C59" s="595"/>
      <c r="D59" s="644"/>
      <c r="E59" s="644"/>
      <c r="F59" s="645"/>
      <c r="G59" s="593"/>
    </row>
    <row r="60" spans="2:15" x14ac:dyDescent="0.2">
      <c r="B60" s="585" t="s">
        <v>385</v>
      </c>
      <c r="C60" s="403" t="s">
        <v>386</v>
      </c>
      <c r="D60" s="403">
        <v>0.5</v>
      </c>
      <c r="E60" s="592">
        <f>D60/$E$11</f>
        <v>1.5833333333333359</v>
      </c>
      <c r="F60" s="409">
        <f>'Mano de Obra'!$D$11</f>
        <v>6.9394442655147053</v>
      </c>
      <c r="G60" s="593">
        <f>E60*F60</f>
        <v>10.987453420398301</v>
      </c>
    </row>
    <row r="61" spans="2:15" x14ac:dyDescent="0.2">
      <c r="B61" s="585" t="s">
        <v>387</v>
      </c>
      <c r="C61" s="403" t="s">
        <v>386</v>
      </c>
      <c r="D61" s="403">
        <v>1</v>
      </c>
      <c r="E61" s="592">
        <f>D61/$E$11</f>
        <v>3.1666666666666718</v>
      </c>
      <c r="F61" s="409">
        <f>'Mano de Obra'!$D$12</f>
        <v>5.4865534304208543</v>
      </c>
      <c r="G61" s="593">
        <f>E61*F61</f>
        <v>17.374085862999401</v>
      </c>
    </row>
    <row r="62" spans="2:15" x14ac:dyDescent="0.2">
      <c r="B62" s="588" t="s">
        <v>388</v>
      </c>
      <c r="C62" s="403"/>
      <c r="D62" s="403"/>
      <c r="E62" s="403"/>
      <c r="F62" s="403"/>
      <c r="G62" s="594">
        <f>G60+G61</f>
        <v>28.361539283397704</v>
      </c>
    </row>
    <row r="63" spans="2:15" x14ac:dyDescent="0.2">
      <c r="B63" s="595" t="s">
        <v>389</v>
      </c>
      <c r="C63" s="595"/>
      <c r="D63" s="644"/>
      <c r="E63" s="644"/>
      <c r="F63" s="645"/>
      <c r="G63" s="596"/>
    </row>
    <row r="64" spans="2:15" x14ac:dyDescent="0.2">
      <c r="B64" s="597" t="s">
        <v>390</v>
      </c>
      <c r="C64" s="598" t="s">
        <v>391</v>
      </c>
      <c r="D64" s="403"/>
      <c r="E64" s="599">
        <v>0.05</v>
      </c>
      <c r="F64" s="410">
        <f>G62</f>
        <v>28.361539283397704</v>
      </c>
      <c r="G64" s="600">
        <f>E64*F64</f>
        <v>1.4180769641698854</v>
      </c>
    </row>
    <row r="65" spans="2:12" x14ac:dyDescent="0.2">
      <c r="B65" s="601" t="s">
        <v>392</v>
      </c>
      <c r="C65" s="602" t="s">
        <v>393</v>
      </c>
      <c r="D65" s="403"/>
      <c r="E65" s="603">
        <f>2*Desplazamiento!$C$10+'Calculo M.Existente'!$D$12*Desplazamiento!C50</f>
        <v>1.5833276071013831</v>
      </c>
      <c r="F65" s="410">
        <f>Vehiculos!$D$58</f>
        <v>4.6502380742823926</v>
      </c>
      <c r="G65" s="600">
        <f>E65*F65</f>
        <v>7.3628503226052846</v>
      </c>
    </row>
    <row r="66" spans="2:12" x14ac:dyDescent="0.2">
      <c r="B66" s="588" t="s">
        <v>394</v>
      </c>
      <c r="C66" s="412"/>
      <c r="D66" s="453"/>
      <c r="E66" s="453"/>
      <c r="F66" s="604"/>
      <c r="G66" s="594">
        <f>G64+G65</f>
        <v>8.7809272867751709</v>
      </c>
    </row>
    <row r="67" spans="2:12" x14ac:dyDescent="0.2">
      <c r="B67" s="605" t="s">
        <v>395</v>
      </c>
      <c r="C67" s="411"/>
      <c r="D67" s="403"/>
      <c r="E67" s="403"/>
      <c r="F67" s="403"/>
      <c r="G67" s="591">
        <f>G58+G62+G66</f>
        <v>78.635530557077089</v>
      </c>
    </row>
    <row r="68" spans="2:12" x14ac:dyDescent="0.2">
      <c r="B68" s="605" t="s">
        <v>396</v>
      </c>
      <c r="C68" s="607"/>
      <c r="D68" s="608"/>
      <c r="E68" s="608"/>
      <c r="F68" s="608"/>
      <c r="G68" s="593">
        <f>G67*30%</f>
        <v>23.590659167123125</v>
      </c>
    </row>
    <row r="69" spans="2:12" x14ac:dyDescent="0.2">
      <c r="B69" s="611" t="s">
        <v>397</v>
      </c>
      <c r="C69" s="612"/>
      <c r="D69" s="613"/>
      <c r="E69" s="613"/>
      <c r="F69" s="613"/>
      <c r="G69" s="594">
        <f>G67+G68</f>
        <v>102.22618972420021</v>
      </c>
    </row>
    <row r="70" spans="2:12" x14ac:dyDescent="0.2">
      <c r="B70" s="578" t="s">
        <v>399</v>
      </c>
      <c r="C70" s="595"/>
      <c r="D70" s="644"/>
      <c r="E70" s="644"/>
      <c r="F70" s="645"/>
      <c r="G70" s="662"/>
    </row>
    <row r="71" spans="2:12" x14ac:dyDescent="0.2">
      <c r="B71" s="658" t="s">
        <v>187</v>
      </c>
      <c r="C71" s="451"/>
      <c r="D71" s="616"/>
      <c r="E71" s="616"/>
      <c r="F71" s="617"/>
      <c r="G71" s="410">
        <f>INDEX(Insumos!$D$11:$D$31,MATCH('RR y precio Muro Construido'!B71,Insumos!$B$11:$B$31,0),1)</f>
        <v>41.369092721834498</v>
      </c>
    </row>
    <row r="72" spans="2:12" x14ac:dyDescent="0.2">
      <c r="B72" s="658" t="s">
        <v>174</v>
      </c>
      <c r="C72" s="451"/>
      <c r="D72" s="616"/>
      <c r="E72" s="616"/>
      <c r="F72" s="617"/>
      <c r="G72" s="410">
        <f>INDEX(Insumos!$D$11:$D$31,MATCH('RR y precio Muro Construido'!B72,Insumos!$B$11:$B$31,0),1)</f>
        <v>3.571962599700897</v>
      </c>
    </row>
    <row r="73" spans="2:12" x14ac:dyDescent="0.2">
      <c r="B73" s="658" t="s">
        <v>171</v>
      </c>
      <c r="C73" s="451"/>
      <c r="D73" s="616"/>
      <c r="E73" s="616"/>
      <c r="F73" s="617"/>
      <c r="G73" s="410">
        <f>INDEX(Insumos!$D$11:$D$31,MATCH('RR y precio Muro Construido'!B73,Insumos!$B$11:$B$31,0),1)</f>
        <v>2.1562789003160518</v>
      </c>
    </row>
    <row r="74" spans="2:12" x14ac:dyDescent="0.2">
      <c r="B74" s="658" t="s">
        <v>175</v>
      </c>
      <c r="C74" s="451"/>
      <c r="D74" s="616"/>
      <c r="E74" s="616"/>
      <c r="F74" s="617"/>
      <c r="G74" s="410">
        <f>INDEX(Insumos!$D$11:$D$31,MATCH('RR y precio Muro Construido'!B74,Insumos!$B$11:$B$31,0),1)</f>
        <v>1.2376129096712074</v>
      </c>
    </row>
    <row r="75" spans="2:12" x14ac:dyDescent="0.2">
      <c r="B75" s="658" t="s">
        <v>193</v>
      </c>
      <c r="C75" s="451"/>
      <c r="D75" s="616"/>
      <c r="E75" s="616"/>
      <c r="F75" s="617"/>
      <c r="G75" s="410">
        <f>INDEX(Insumos!$D$11:$D$31,MATCH('RR y precio Muro Construido'!B75,Insumos!$B$11:$B$31,0),1)</f>
        <v>16.302925977442669</v>
      </c>
    </row>
    <row r="76" spans="2:12" x14ac:dyDescent="0.2">
      <c r="B76" s="588" t="s">
        <v>406</v>
      </c>
      <c r="C76" s="605"/>
      <c r="D76" s="646"/>
      <c r="E76" s="646"/>
      <c r="F76" s="646"/>
      <c r="G76" s="594">
        <f>SUM(G71:G75)</f>
        <v>64.637873108965323</v>
      </c>
    </row>
    <row r="77" spans="2:12" ht="21.75" customHeight="1" x14ac:dyDescent="0.2">
      <c r="B77" s="641" t="s">
        <v>415</v>
      </c>
      <c r="C77" s="642"/>
      <c r="D77" s="642"/>
      <c r="E77" s="642"/>
      <c r="F77" s="642"/>
      <c r="G77" s="643">
        <f>G69+G76</f>
        <v>166.86406283316552</v>
      </c>
    </row>
    <row r="78" spans="2:12" x14ac:dyDescent="0.2"/>
    <row r="79" spans="2:12" ht="15" x14ac:dyDescent="0.2">
      <c r="B79" s="731" t="s">
        <v>419</v>
      </c>
      <c r="C79" s="731"/>
      <c r="D79" s="731"/>
      <c r="E79" s="731"/>
      <c r="F79" s="731"/>
      <c r="G79" s="731"/>
    </row>
    <row r="80" spans="2:12" x14ac:dyDescent="0.2">
      <c r="B80" s="578" t="s">
        <v>368</v>
      </c>
      <c r="C80" s="579" t="s">
        <v>226</v>
      </c>
      <c r="D80" s="579" t="s">
        <v>369</v>
      </c>
      <c r="E80" s="579" t="s">
        <v>370</v>
      </c>
      <c r="F80" s="579" t="s">
        <v>371</v>
      </c>
      <c r="G80" s="653" t="s">
        <v>372</v>
      </c>
      <c r="K80" s="668"/>
      <c r="L80" s="657"/>
    </row>
    <row r="81" spans="2:12" x14ac:dyDescent="0.2">
      <c r="B81" s="626" t="s">
        <v>168</v>
      </c>
      <c r="C81" s="584" t="s">
        <v>169</v>
      </c>
      <c r="D81" s="415"/>
      <c r="E81" s="408">
        <v>0.89</v>
      </c>
      <c r="F81" s="587">
        <f>INDEX(Insumos!$D$11:$D$31,MATCH('RR y precio Muro Construido'!B81,Insumos!$B$11:$B$31,0),1)</f>
        <v>6.593160329551031</v>
      </c>
      <c r="G81" s="503">
        <f>E81*F81</f>
        <v>5.8679126933004175</v>
      </c>
      <c r="K81" s="668"/>
      <c r="L81" s="657"/>
    </row>
    <row r="82" spans="2:12" x14ac:dyDescent="0.2">
      <c r="B82" s="626" t="s">
        <v>164</v>
      </c>
      <c r="C82" s="586" t="s">
        <v>375</v>
      </c>
      <c r="D82" s="419"/>
      <c r="E82" s="408">
        <v>7.8219999999999998E-2</v>
      </c>
      <c r="F82" s="587">
        <f>INDEX(Insumos!$D$11:$D$31,MATCH('RR y precio Muro Construido'!B82,Insumos!$B$11:$B$31,0),1)</f>
        <v>0.45765971918792409</v>
      </c>
      <c r="G82" s="587">
        <f>E82*F82</f>
        <v>3.5798143234879419E-2</v>
      </c>
      <c r="K82" s="668"/>
      <c r="L82" s="657"/>
    </row>
    <row r="83" spans="2:12" x14ac:dyDescent="0.2">
      <c r="B83" s="631" t="s">
        <v>166</v>
      </c>
      <c r="C83" s="586" t="s">
        <v>375</v>
      </c>
      <c r="D83" s="419"/>
      <c r="E83" s="408">
        <v>0.15</v>
      </c>
      <c r="F83" s="587">
        <f>INDEX(Insumos!$D$11:$D$31,MATCH('RR y precio Muro Construido'!B83,Insumos!$B$11:$B$31,0),1)</f>
        <v>0.64215379348555601</v>
      </c>
      <c r="G83" s="587">
        <f>E83*F83</f>
        <v>9.6323069022833399E-2</v>
      </c>
      <c r="K83" s="668"/>
      <c r="L83" s="657"/>
    </row>
    <row r="84" spans="2:12" x14ac:dyDescent="0.2">
      <c r="B84" s="631" t="s">
        <v>180</v>
      </c>
      <c r="C84" s="586" t="s">
        <v>177</v>
      </c>
      <c r="D84" s="419"/>
      <c r="E84" s="408">
        <v>4</v>
      </c>
      <c r="F84" s="587">
        <f>INDEX(Insumos!$D$11:$D$31,MATCH('RR y precio Muro Construido'!B84,Insumos!$B$11:$B$31,0),1)</f>
        <v>0.19092057911266197</v>
      </c>
      <c r="G84" s="587">
        <f>E84*F84</f>
        <v>0.76368231645064788</v>
      </c>
      <c r="K84" s="668"/>
      <c r="L84" s="657"/>
    </row>
    <row r="85" spans="2:12" x14ac:dyDescent="0.2">
      <c r="B85" s="631" t="s">
        <v>191</v>
      </c>
      <c r="C85" s="586" t="s">
        <v>177</v>
      </c>
      <c r="D85" s="419"/>
      <c r="E85" s="408">
        <v>1</v>
      </c>
      <c r="F85" s="587">
        <f>INDEX(Insumos!$D$11:$D$31,MATCH('RR y precio Muro Construido'!B85,Insumos!$B$11:$B$31,0),1)</f>
        <v>0.3588135593220339</v>
      </c>
      <c r="G85" s="587">
        <f>E85*F85</f>
        <v>0.3588135593220339</v>
      </c>
      <c r="K85" s="668"/>
      <c r="L85" s="657"/>
    </row>
    <row r="86" spans="2:12" x14ac:dyDescent="0.2">
      <c r="B86" s="631" t="s">
        <v>417</v>
      </c>
      <c r="C86" s="586" t="s">
        <v>379</v>
      </c>
      <c r="D86" s="419"/>
      <c r="E86" s="408">
        <v>1</v>
      </c>
      <c r="F86" s="587">
        <f>INDEX(Insumos!$D$11:$D$31,MATCH('RR y precio Muro Construido'!B86,Insumos!$B$11:$B$31,0),1)</f>
        <v>0.75</v>
      </c>
      <c r="G86" s="587">
        <f t="shared" ref="G86:G88" si="2">E86*F86</f>
        <v>0.75</v>
      </c>
      <c r="K86" s="668"/>
      <c r="L86" s="657"/>
    </row>
    <row r="87" spans="2:12" x14ac:dyDescent="0.2">
      <c r="B87" s="631" t="s">
        <v>418</v>
      </c>
      <c r="C87" s="586" t="s">
        <v>177</v>
      </c>
      <c r="D87" s="419"/>
      <c r="E87" s="408">
        <v>1</v>
      </c>
      <c r="F87" s="587">
        <f>INDEX(Insumos!$D$11:$D$31,MATCH('RR y precio Muro Construido'!B87,Insumos!$B$11:$B$31,0),1)</f>
        <v>3.6693963110667992E-2</v>
      </c>
      <c r="G87" s="587">
        <f t="shared" si="2"/>
        <v>3.6693963110667992E-2</v>
      </c>
      <c r="K87" s="668"/>
      <c r="L87" s="657"/>
    </row>
    <row r="88" spans="2:12" x14ac:dyDescent="0.2">
      <c r="B88" s="631" t="s">
        <v>184</v>
      </c>
      <c r="C88" s="586" t="s">
        <v>177</v>
      </c>
      <c r="D88" s="419"/>
      <c r="E88" s="408">
        <v>60</v>
      </c>
      <c r="F88" s="587">
        <f>INDEX(Insumos!$D$11:$D$31,MATCH('RR y precio Muro Construido'!B88,Insumos!$B$11:$B$31,0),1)</f>
        <v>0.35468628237064115</v>
      </c>
      <c r="G88" s="587">
        <f t="shared" si="2"/>
        <v>21.281176942238467</v>
      </c>
      <c r="K88" s="666"/>
      <c r="L88" s="659"/>
    </row>
    <row r="89" spans="2:12" x14ac:dyDescent="0.2">
      <c r="B89" s="631" t="s">
        <v>181</v>
      </c>
      <c r="C89" s="586" t="s">
        <v>177</v>
      </c>
      <c r="D89" s="419"/>
      <c r="E89" s="408">
        <v>1</v>
      </c>
      <c r="F89" s="587">
        <f>INDEX(Insumos!$D$11:$D$31,MATCH('RR y precio Muro Construido'!B89,Insumos!$B$11:$B$31,0),1)</f>
        <v>44.746161515453629</v>
      </c>
      <c r="G89" s="660">
        <f>E89*F89</f>
        <v>44.746161515453629</v>
      </c>
    </row>
    <row r="90" spans="2:12" x14ac:dyDescent="0.2">
      <c r="B90" s="605" t="s">
        <v>414</v>
      </c>
      <c r="C90" s="420"/>
      <c r="D90" s="420"/>
      <c r="E90" s="412"/>
      <c r="F90" s="420"/>
      <c r="G90" s="661">
        <f>SUM(G81:G89)</f>
        <v>73.936562202133572</v>
      </c>
    </row>
    <row r="91" spans="2:12" x14ac:dyDescent="0.2">
      <c r="B91" s="578" t="s">
        <v>384</v>
      </c>
      <c r="C91" s="595"/>
      <c r="D91" s="644"/>
      <c r="E91" s="644"/>
      <c r="F91" s="645"/>
      <c r="G91" s="593"/>
    </row>
    <row r="92" spans="2:12" x14ac:dyDescent="0.2">
      <c r="B92" s="585" t="s">
        <v>385</v>
      </c>
      <c r="C92" s="403" t="s">
        <v>386</v>
      </c>
      <c r="D92" s="403">
        <v>0.5</v>
      </c>
      <c r="E92" s="592">
        <f>D92/$E$11</f>
        <v>1.5833333333333359</v>
      </c>
      <c r="F92" s="409">
        <f>'Mano de Obra'!$D$11</f>
        <v>6.9394442655147053</v>
      </c>
      <c r="G92" s="593">
        <f>E92*F92</f>
        <v>10.987453420398301</v>
      </c>
    </row>
    <row r="93" spans="2:12" x14ac:dyDescent="0.2">
      <c r="B93" s="585" t="s">
        <v>387</v>
      </c>
      <c r="C93" s="403" t="s">
        <v>386</v>
      </c>
      <c r="D93" s="403">
        <v>1</v>
      </c>
      <c r="E93" s="592">
        <f>D93/$E$11</f>
        <v>3.1666666666666718</v>
      </c>
      <c r="F93" s="409">
        <f>'Mano de Obra'!$D$12</f>
        <v>5.4865534304208543</v>
      </c>
      <c r="G93" s="593">
        <f>E93*F93</f>
        <v>17.374085862999401</v>
      </c>
    </row>
    <row r="94" spans="2:12" x14ac:dyDescent="0.2">
      <c r="B94" s="588" t="s">
        <v>388</v>
      </c>
      <c r="C94" s="403"/>
      <c r="D94" s="403"/>
      <c r="E94" s="403"/>
      <c r="F94" s="403"/>
      <c r="G94" s="594">
        <f>G92+G93</f>
        <v>28.361539283397704</v>
      </c>
    </row>
    <row r="95" spans="2:12" x14ac:dyDescent="0.2">
      <c r="B95" s="595" t="s">
        <v>389</v>
      </c>
      <c r="C95" s="595"/>
      <c r="D95" s="644"/>
      <c r="E95" s="644"/>
      <c r="F95" s="645"/>
      <c r="G95" s="596"/>
    </row>
    <row r="96" spans="2:12" x14ac:dyDescent="0.2">
      <c r="B96" s="597" t="s">
        <v>390</v>
      </c>
      <c r="C96" s="598" t="s">
        <v>391</v>
      </c>
      <c r="D96" s="403"/>
      <c r="E96" s="599">
        <v>0.05</v>
      </c>
      <c r="F96" s="410">
        <f>G94</f>
        <v>28.361539283397704</v>
      </c>
      <c r="G96" s="600">
        <f>E96*F96</f>
        <v>1.4180769641698854</v>
      </c>
    </row>
    <row r="97" spans="2:7" x14ac:dyDescent="0.2">
      <c r="B97" s="601" t="s">
        <v>392</v>
      </c>
      <c r="C97" s="602" t="s">
        <v>393</v>
      </c>
      <c r="D97" s="403"/>
      <c r="E97" s="603">
        <f>2*Desplazamiento!$C$10+'Calculo M.Existente'!$D$12*Desplazamiento!C50</f>
        <v>1.5833276071013831</v>
      </c>
      <c r="F97" s="410">
        <f>Vehiculos!$D$58</f>
        <v>4.6502380742823926</v>
      </c>
      <c r="G97" s="600">
        <f>E97*F97</f>
        <v>7.3628503226052846</v>
      </c>
    </row>
    <row r="98" spans="2:7" x14ac:dyDescent="0.2">
      <c r="B98" s="588" t="s">
        <v>394</v>
      </c>
      <c r="C98" s="412"/>
      <c r="D98" s="453"/>
      <c r="E98" s="453"/>
      <c r="F98" s="604"/>
      <c r="G98" s="594">
        <f>G96+G97</f>
        <v>8.7809272867751709</v>
      </c>
    </row>
    <row r="99" spans="2:7" x14ac:dyDescent="0.2">
      <c r="B99" s="605" t="s">
        <v>395</v>
      </c>
      <c r="C99" s="411"/>
      <c r="D99" s="403"/>
      <c r="E99" s="403"/>
      <c r="F99" s="403"/>
      <c r="G99" s="591">
        <f>G90+G94+G98</f>
        <v>111.07902877230644</v>
      </c>
    </row>
    <row r="100" spans="2:7" x14ac:dyDescent="0.2">
      <c r="B100" s="605" t="s">
        <v>396</v>
      </c>
      <c r="C100" s="607"/>
      <c r="D100" s="608"/>
      <c r="E100" s="608"/>
      <c r="F100" s="608"/>
      <c r="G100" s="593">
        <f>G99*30%</f>
        <v>33.323708631691929</v>
      </c>
    </row>
    <row r="101" spans="2:7" x14ac:dyDescent="0.2">
      <c r="B101" s="611" t="s">
        <v>397</v>
      </c>
      <c r="C101" s="612"/>
      <c r="D101" s="613"/>
      <c r="E101" s="613"/>
      <c r="F101" s="613"/>
      <c r="G101" s="594">
        <f>G99+G100</f>
        <v>144.40273740399837</v>
      </c>
    </row>
    <row r="102" spans="2:7" x14ac:dyDescent="0.2">
      <c r="B102" s="595" t="s">
        <v>399</v>
      </c>
      <c r="C102" s="595"/>
      <c r="D102" s="644"/>
      <c r="E102" s="644"/>
      <c r="F102" s="645"/>
      <c r="G102" s="662"/>
    </row>
    <row r="103" spans="2:7" x14ac:dyDescent="0.2">
      <c r="B103" s="633" t="s">
        <v>188</v>
      </c>
      <c r="C103" s="451"/>
      <c r="D103" s="616"/>
      <c r="E103" s="616"/>
      <c r="F103" s="617"/>
      <c r="G103" s="410">
        <f>INDEX(Insumos!$D$11:$D$31,MATCH('RR y precio Muro Construido'!B103,Insumos!$B$11:$B$31,0),1)</f>
        <v>92.857722384341628</v>
      </c>
    </row>
    <row r="104" spans="2:7" x14ac:dyDescent="0.2">
      <c r="B104" s="633" t="s">
        <v>190</v>
      </c>
      <c r="C104" s="451"/>
      <c r="D104" s="616"/>
      <c r="E104" s="616"/>
      <c r="F104" s="617"/>
      <c r="G104" s="410">
        <f>INDEX(Insumos!$D$11:$D$31,MATCH('RR y precio Muro Construido'!B104,Insumos!$B$11:$B$31,0),1)</f>
        <v>9.8806513888888894</v>
      </c>
    </row>
    <row r="105" spans="2:7" x14ac:dyDescent="0.2">
      <c r="B105" s="633" t="s">
        <v>176</v>
      </c>
      <c r="C105" s="451"/>
      <c r="D105" s="616"/>
      <c r="E105" s="616"/>
      <c r="F105" s="617"/>
      <c r="G105" s="410">
        <f>INDEX(Insumos!$D$11:$D$31,MATCH('RR y precio Muro Construido'!B105,Insumos!$B$11:$B$31,0),1)</f>
        <v>31.970130324074038</v>
      </c>
    </row>
    <row r="106" spans="2:7" x14ac:dyDescent="0.2">
      <c r="B106" s="633" t="s">
        <v>175</v>
      </c>
      <c r="C106" s="451"/>
      <c r="D106" s="616"/>
      <c r="E106" s="616"/>
      <c r="F106" s="617"/>
      <c r="G106" s="410">
        <f>INDEX(Insumos!$D$11:$D$31,MATCH('RR y precio Muro Construido'!B106,Insumos!$B$11:$B$31,0),1)</f>
        <v>1.2376129096712074</v>
      </c>
    </row>
    <row r="107" spans="2:7" x14ac:dyDescent="0.2">
      <c r="B107" s="633" t="s">
        <v>194</v>
      </c>
      <c r="C107" s="451"/>
      <c r="D107" s="616"/>
      <c r="E107" s="616"/>
      <c r="F107" s="617"/>
      <c r="G107" s="410">
        <f>INDEX(Insumos!$D$11:$D$31,MATCH('RR y precio Muro Construido'!B107,Insumos!$B$11:$B$31,0),1)</f>
        <v>58.184092361111112</v>
      </c>
    </row>
    <row r="108" spans="2:7" x14ac:dyDescent="0.2">
      <c r="B108" s="605" t="s">
        <v>406</v>
      </c>
      <c r="C108" s="605"/>
      <c r="D108" s="646"/>
      <c r="E108" s="646"/>
      <c r="F108" s="646"/>
      <c r="G108" s="594">
        <f>SUM(G103:G107)</f>
        <v>194.13020936808689</v>
      </c>
    </row>
    <row r="109" spans="2:7" ht="21.75" customHeight="1" x14ac:dyDescent="0.2">
      <c r="B109" s="641" t="s">
        <v>420</v>
      </c>
      <c r="C109" s="642"/>
      <c r="D109" s="642"/>
      <c r="E109" s="642"/>
      <c r="F109" s="642"/>
      <c r="G109" s="643">
        <f>G101+G108</f>
        <v>338.53294677208527</v>
      </c>
    </row>
    <row r="110" spans="2:7" x14ac:dyDescent="0.2"/>
    <row r="111" spans="2:7" x14ac:dyDescent="0.2"/>
  </sheetData>
  <mergeCells count="6">
    <mergeCell ref="B10:E10"/>
    <mergeCell ref="B79:G79"/>
    <mergeCell ref="B14:G14"/>
    <mergeCell ref="Y16:Y37"/>
    <mergeCell ref="Y38:Y41"/>
    <mergeCell ref="B47:G47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79998168889431442"/>
  </sheetPr>
  <dimension ref="A1:P45"/>
  <sheetViews>
    <sheetView showGridLines="0" zoomScale="80" zoomScaleNormal="80" workbookViewId="0">
      <selection activeCell="I48" sqref="I48"/>
    </sheetView>
  </sheetViews>
  <sheetFormatPr baseColWidth="10" defaultColWidth="11.42578125" defaultRowHeight="15" x14ac:dyDescent="0.25"/>
  <cols>
    <col min="2" max="2" width="4.7109375" customWidth="1"/>
    <col min="3" max="3" width="28.85546875" customWidth="1"/>
    <col min="4" max="4" width="24.28515625" bestFit="1" customWidth="1"/>
    <col min="5" max="5" width="14.42578125" bestFit="1" customWidth="1"/>
    <col min="6" max="6" width="13.140625" bestFit="1" customWidth="1"/>
    <col min="7" max="7" width="20.42578125" customWidth="1"/>
    <col min="8" max="8" width="14.42578125" bestFit="1" customWidth="1"/>
    <col min="9" max="9" width="13.140625" bestFit="1" customWidth="1"/>
    <col min="10" max="10" width="16.28515625" bestFit="1" customWidth="1"/>
    <col min="11" max="11" width="14.42578125" bestFit="1" customWidth="1"/>
    <col min="12" max="12" width="13.140625" bestFit="1" customWidth="1"/>
    <col min="13" max="13" width="20.7109375" bestFit="1" customWidth="1"/>
    <col min="14" max="14" width="14.42578125" bestFit="1" customWidth="1"/>
    <col min="15" max="15" width="13.140625" bestFit="1" customWidth="1"/>
    <col min="16" max="16" width="15" bestFit="1" customWidth="1"/>
  </cols>
  <sheetData>
    <row r="1" spans="1:16" x14ac:dyDescent="0.25">
      <c r="A1" t="s">
        <v>421</v>
      </c>
    </row>
    <row r="2" spans="1:16" x14ac:dyDescent="0.25">
      <c r="A2" s="242">
        <v>0.4</v>
      </c>
      <c r="C2" s="243" t="s">
        <v>422</v>
      </c>
      <c r="D2" s="244"/>
    </row>
    <row r="3" spans="1:16" x14ac:dyDescent="0.25">
      <c r="C3" s="270" t="s">
        <v>423</v>
      </c>
      <c r="D3" s="737" t="s">
        <v>424</v>
      </c>
      <c r="E3" s="738"/>
      <c r="F3" s="739"/>
      <c r="G3" s="737" t="s">
        <v>425</v>
      </c>
      <c r="H3" s="738"/>
      <c r="I3" s="739"/>
      <c r="J3" s="737" t="s">
        <v>426</v>
      </c>
      <c r="K3" s="738"/>
      <c r="L3" s="739"/>
      <c r="M3" s="737" t="s">
        <v>427</v>
      </c>
      <c r="N3" s="738"/>
      <c r="O3" s="739"/>
    </row>
    <row r="4" spans="1:16" x14ac:dyDescent="0.25">
      <c r="C4" s="271"/>
      <c r="D4" s="261" t="s">
        <v>428</v>
      </c>
      <c r="E4" s="262" t="s">
        <v>256</v>
      </c>
      <c r="F4" s="263" t="s">
        <v>429</v>
      </c>
      <c r="G4" s="261" t="s">
        <v>428</v>
      </c>
      <c r="H4" s="262" t="s">
        <v>256</v>
      </c>
      <c r="I4" s="263" t="s">
        <v>429</v>
      </c>
      <c r="J4" s="261" t="s">
        <v>428</v>
      </c>
      <c r="K4" s="262" t="s">
        <v>256</v>
      </c>
      <c r="L4" s="263" t="s">
        <v>429</v>
      </c>
      <c r="M4" s="261" t="s">
        <v>428</v>
      </c>
      <c r="N4" s="262" t="s">
        <v>256</v>
      </c>
      <c r="O4" s="263" t="s">
        <v>429</v>
      </c>
      <c r="P4" s="238" t="s">
        <v>430</v>
      </c>
    </row>
    <row r="5" spans="1:16" x14ac:dyDescent="0.25">
      <c r="C5" s="272" t="s">
        <v>431</v>
      </c>
      <c r="D5" s="264" t="s">
        <v>432</v>
      </c>
      <c r="E5" s="2">
        <v>3.1</v>
      </c>
      <c r="F5" s="269">
        <f>11*(1+A2)</f>
        <v>15.399999999999999</v>
      </c>
      <c r="G5" s="264" t="s">
        <v>433</v>
      </c>
      <c r="H5" s="265">
        <v>1.4</v>
      </c>
      <c r="I5" s="266">
        <f>5*(1+A2)</f>
        <v>7</v>
      </c>
      <c r="J5" s="264" t="s">
        <v>434</v>
      </c>
      <c r="K5" s="2">
        <v>2</v>
      </c>
      <c r="L5" s="269">
        <f>9*(1+A2)</f>
        <v>12.6</v>
      </c>
      <c r="M5" s="264" t="s">
        <v>435</v>
      </c>
      <c r="N5" s="2">
        <v>1.7</v>
      </c>
      <c r="O5" s="269">
        <f>8*(1+A2)</f>
        <v>11.2</v>
      </c>
      <c r="P5" s="239">
        <f t="shared" ref="P5:P12" si="0">+AVERAGE(F5,I5,L5,O5)</f>
        <v>11.55</v>
      </c>
    </row>
    <row r="6" spans="1:16" x14ac:dyDescent="0.25">
      <c r="C6" s="272" t="s">
        <v>436</v>
      </c>
      <c r="D6" s="264" t="s">
        <v>437</v>
      </c>
      <c r="E6" s="2">
        <v>9</v>
      </c>
      <c r="F6" s="266">
        <f>21*(1+A2)</f>
        <v>29.4</v>
      </c>
      <c r="G6" s="264" t="s">
        <v>438</v>
      </c>
      <c r="H6" s="2">
        <v>12</v>
      </c>
      <c r="I6" s="266">
        <f>28*(1+A2)</f>
        <v>39.199999999999996</v>
      </c>
      <c r="J6" s="264" t="s">
        <v>439</v>
      </c>
      <c r="K6" s="2">
        <v>10.6</v>
      </c>
      <c r="L6" s="266">
        <f>24*(1+A2)</f>
        <v>33.599999999999994</v>
      </c>
      <c r="M6" s="264" t="s">
        <v>440</v>
      </c>
      <c r="N6" s="2">
        <v>12.9</v>
      </c>
      <c r="O6" s="266">
        <f>28*(1+A2)</f>
        <v>39.199999999999996</v>
      </c>
      <c r="P6" s="239">
        <f t="shared" si="0"/>
        <v>35.349999999999994</v>
      </c>
    </row>
    <row r="7" spans="1:16" x14ac:dyDescent="0.25">
      <c r="C7" s="272" t="s">
        <v>441</v>
      </c>
      <c r="D7" s="264" t="s">
        <v>442</v>
      </c>
      <c r="E7" s="2">
        <v>9.5</v>
      </c>
      <c r="F7" s="266">
        <f>33*(1+A2)</f>
        <v>46.199999999999996</v>
      </c>
      <c r="G7" s="264" t="s">
        <v>443</v>
      </c>
      <c r="H7" s="2">
        <v>11.3</v>
      </c>
      <c r="I7" s="266">
        <f>30*(1+A2)</f>
        <v>42</v>
      </c>
      <c r="J7" s="264" t="s">
        <v>444</v>
      </c>
      <c r="K7" s="2">
        <v>13.5</v>
      </c>
      <c r="L7" s="266">
        <f>34*(1+A2)</f>
        <v>47.599999999999994</v>
      </c>
      <c r="M7" s="264" t="s">
        <v>445</v>
      </c>
      <c r="N7" s="2">
        <v>13.7</v>
      </c>
      <c r="O7" s="266">
        <f>41*(1+A2)</f>
        <v>57.4</v>
      </c>
      <c r="P7" s="239">
        <f t="shared" si="0"/>
        <v>48.3</v>
      </c>
    </row>
    <row r="8" spans="1:16" x14ac:dyDescent="0.25">
      <c r="C8" s="272" t="s">
        <v>446</v>
      </c>
      <c r="D8" s="264" t="s">
        <v>447</v>
      </c>
      <c r="E8" s="2">
        <v>14</v>
      </c>
      <c r="F8" s="266">
        <f>37*(1+A2)</f>
        <v>51.8</v>
      </c>
      <c r="G8" s="264" t="s">
        <v>448</v>
      </c>
      <c r="H8" s="2">
        <v>16</v>
      </c>
      <c r="I8" s="266">
        <f>39*(1+A2)</f>
        <v>54.599999999999994</v>
      </c>
      <c r="J8" s="264" t="s">
        <v>449</v>
      </c>
      <c r="K8" s="2">
        <v>13</v>
      </c>
      <c r="L8" s="266">
        <f>30*(1+A2)</f>
        <v>42</v>
      </c>
      <c r="M8" s="264" t="s">
        <v>450</v>
      </c>
      <c r="N8" s="2">
        <v>14</v>
      </c>
      <c r="O8" s="266">
        <f>32*(1+A2)</f>
        <v>44.8</v>
      </c>
      <c r="P8" s="239">
        <f t="shared" si="0"/>
        <v>48.3</v>
      </c>
    </row>
    <row r="9" spans="1:16" x14ac:dyDescent="0.25">
      <c r="C9" s="272" t="s">
        <v>451</v>
      </c>
      <c r="D9" s="264" t="s">
        <v>452</v>
      </c>
      <c r="E9" s="2">
        <v>3.9</v>
      </c>
      <c r="F9" s="266">
        <f>17*(1+A2)</f>
        <v>23.799999999999997</v>
      </c>
      <c r="G9" s="264" t="s">
        <v>453</v>
      </c>
      <c r="H9" s="2">
        <v>4.8</v>
      </c>
      <c r="I9" s="266">
        <f>17*(1+A2)</f>
        <v>23.799999999999997</v>
      </c>
      <c r="J9" s="264" t="s">
        <v>454</v>
      </c>
      <c r="K9" s="2">
        <v>5.8</v>
      </c>
      <c r="L9" s="266">
        <f>22*(1+A2)</f>
        <v>30.799999999999997</v>
      </c>
      <c r="M9" s="264" t="s">
        <v>455</v>
      </c>
      <c r="N9" s="2">
        <v>7.9</v>
      </c>
      <c r="O9" s="266">
        <f>26*(1+A2)</f>
        <v>36.4</v>
      </c>
      <c r="P9" s="239">
        <f t="shared" si="0"/>
        <v>28.699999999999996</v>
      </c>
    </row>
    <row r="10" spans="1:16" x14ac:dyDescent="0.25">
      <c r="C10" s="272" t="s">
        <v>456</v>
      </c>
      <c r="D10" s="264" t="s">
        <v>457</v>
      </c>
      <c r="E10" s="2">
        <v>15</v>
      </c>
      <c r="F10" s="266">
        <f>42*(1+A2)</f>
        <v>58.8</v>
      </c>
      <c r="G10" s="264" t="s">
        <v>458</v>
      </c>
      <c r="H10" s="2">
        <v>15</v>
      </c>
      <c r="I10" s="266">
        <f>40*(1+A2)</f>
        <v>56</v>
      </c>
      <c r="J10" s="264" t="s">
        <v>459</v>
      </c>
      <c r="K10" s="2">
        <v>12</v>
      </c>
      <c r="L10" s="266">
        <f>32*(1+A2)</f>
        <v>44.8</v>
      </c>
      <c r="M10" s="264" t="s">
        <v>460</v>
      </c>
      <c r="N10" s="2">
        <v>13.9</v>
      </c>
      <c r="O10" s="266">
        <f>35*(1+A2)</f>
        <v>49</v>
      </c>
      <c r="P10" s="239">
        <f t="shared" si="0"/>
        <v>52.15</v>
      </c>
    </row>
    <row r="11" spans="1:16" x14ac:dyDescent="0.25">
      <c r="C11" s="272" t="s">
        <v>461</v>
      </c>
      <c r="D11" s="264" t="s">
        <v>462</v>
      </c>
      <c r="E11" s="2">
        <v>4.8</v>
      </c>
      <c r="F11" s="266">
        <f>20*(1+A2)</f>
        <v>28</v>
      </c>
      <c r="G11" s="264" t="s">
        <v>463</v>
      </c>
      <c r="H11" s="2">
        <v>3.1</v>
      </c>
      <c r="I11" s="266">
        <f>16*(1+A2)</f>
        <v>22.4</v>
      </c>
      <c r="J11" s="264" t="s">
        <v>464</v>
      </c>
      <c r="K11" s="2">
        <v>6.5</v>
      </c>
      <c r="L11" s="266">
        <f>24*(1+A2)</f>
        <v>33.599999999999994</v>
      </c>
      <c r="M11" s="264" t="s">
        <v>465</v>
      </c>
      <c r="N11" s="2">
        <v>12</v>
      </c>
      <c r="O11" s="266">
        <f>26*(1+A2)</f>
        <v>36.4</v>
      </c>
      <c r="P11" s="239">
        <f t="shared" si="0"/>
        <v>30.1</v>
      </c>
    </row>
    <row r="12" spans="1:16" x14ac:dyDescent="0.25">
      <c r="C12" s="273" t="s">
        <v>466</v>
      </c>
      <c r="D12" s="267" t="s">
        <v>467</v>
      </c>
      <c r="E12" s="7">
        <v>7.2</v>
      </c>
      <c r="F12" s="268">
        <f>28*(1+A2)</f>
        <v>39.199999999999996</v>
      </c>
      <c r="G12" s="267" t="s">
        <v>468</v>
      </c>
      <c r="H12" s="7">
        <v>8.4</v>
      </c>
      <c r="I12" s="268">
        <f>34*(1+A2)</f>
        <v>47.599999999999994</v>
      </c>
      <c r="J12" s="267" t="s">
        <v>469</v>
      </c>
      <c r="K12" s="7">
        <v>8.9</v>
      </c>
      <c r="L12" s="268">
        <f>33*(1+A2)</f>
        <v>46.199999999999996</v>
      </c>
      <c r="M12" s="267" t="s">
        <v>470</v>
      </c>
      <c r="N12" s="7">
        <v>10</v>
      </c>
      <c r="O12" s="268">
        <f>37*(1+A2)</f>
        <v>51.8</v>
      </c>
      <c r="P12" s="240">
        <f t="shared" si="0"/>
        <v>46.199999999999989</v>
      </c>
    </row>
    <row r="13" spans="1:16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60"/>
    </row>
    <row r="14" spans="1:16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60"/>
    </row>
    <row r="15" spans="1:16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60"/>
    </row>
    <row r="16" spans="1:16" x14ac:dyDescent="0.25">
      <c r="P16" s="239">
        <f>AVERAGE(P5:P12)</f>
        <v>37.581249999999997</v>
      </c>
    </row>
    <row r="17" spans="3:16" ht="20.25" customHeight="1" x14ac:dyDescent="0.25">
      <c r="C17" s="243" t="s">
        <v>471</v>
      </c>
    </row>
    <row r="18" spans="3:16" x14ac:dyDescent="0.25">
      <c r="C18" s="236" t="s">
        <v>423</v>
      </c>
      <c r="D18" s="736" t="s">
        <v>424</v>
      </c>
      <c r="E18" s="736"/>
      <c r="F18" s="736"/>
      <c r="G18" s="736" t="s">
        <v>425</v>
      </c>
      <c r="H18" s="736"/>
      <c r="I18" s="736"/>
      <c r="J18" s="736" t="s">
        <v>426</v>
      </c>
      <c r="K18" s="736"/>
      <c r="L18" s="736"/>
      <c r="M18" s="736" t="s">
        <v>427</v>
      </c>
      <c r="N18" s="736"/>
      <c r="O18" s="736"/>
    </row>
    <row r="19" spans="3:16" x14ac:dyDescent="0.25">
      <c r="C19" s="237"/>
      <c r="D19" s="238" t="s">
        <v>428</v>
      </c>
      <c r="E19" s="238" t="s">
        <v>256</v>
      </c>
      <c r="F19" s="238" t="s">
        <v>429</v>
      </c>
      <c r="G19" s="238" t="s">
        <v>428</v>
      </c>
      <c r="H19" s="238" t="s">
        <v>256</v>
      </c>
      <c r="I19" s="238" t="s">
        <v>429</v>
      </c>
      <c r="J19" s="238" t="s">
        <v>428</v>
      </c>
      <c r="K19" s="238" t="s">
        <v>256</v>
      </c>
      <c r="L19" s="238" t="s">
        <v>429</v>
      </c>
      <c r="M19" s="238" t="s">
        <v>428</v>
      </c>
      <c r="N19" s="238" t="s">
        <v>256</v>
      </c>
      <c r="O19" s="238" t="s">
        <v>429</v>
      </c>
      <c r="P19" s="238" t="s">
        <v>430</v>
      </c>
    </row>
    <row r="20" spans="3:16" x14ac:dyDescent="0.25">
      <c r="C20" t="s">
        <v>472</v>
      </c>
      <c r="D20" t="s">
        <v>473</v>
      </c>
      <c r="E20">
        <v>4.0999999999999996</v>
      </c>
      <c r="F20">
        <f>12*(1+A2)</f>
        <v>16.799999999999997</v>
      </c>
      <c r="G20" t="s">
        <v>474</v>
      </c>
      <c r="H20">
        <v>19</v>
      </c>
      <c r="I20">
        <f>35*(1+A2)</f>
        <v>49</v>
      </c>
      <c r="J20" t="s">
        <v>475</v>
      </c>
      <c r="K20">
        <v>15</v>
      </c>
      <c r="L20">
        <f>34*(1+A2)</f>
        <v>47.599999999999994</v>
      </c>
      <c r="M20" t="s">
        <v>476</v>
      </c>
      <c r="N20">
        <v>7.2</v>
      </c>
      <c r="O20">
        <f>17*(1+A2)</f>
        <v>23.799999999999997</v>
      </c>
      <c r="P20" s="239">
        <f>+AVERAGE(F20,I20,L20,O20)</f>
        <v>34.299999999999997</v>
      </c>
    </row>
    <row r="21" spans="3:16" x14ac:dyDescent="0.25">
      <c r="C21" t="s">
        <v>477</v>
      </c>
      <c r="D21" t="s">
        <v>478</v>
      </c>
      <c r="E21">
        <v>16.3</v>
      </c>
      <c r="F21">
        <f>25*(1+A2)</f>
        <v>35</v>
      </c>
      <c r="G21" t="s">
        <v>479</v>
      </c>
      <c r="H21">
        <v>26.4</v>
      </c>
      <c r="I21">
        <f>37*(1+A2)</f>
        <v>51.8</v>
      </c>
      <c r="J21" t="s">
        <v>480</v>
      </c>
      <c r="K21">
        <v>22.6</v>
      </c>
      <c r="L21">
        <f>30*(1+A2)</f>
        <v>42</v>
      </c>
      <c r="M21" t="s">
        <v>481</v>
      </c>
      <c r="N21">
        <v>27.6</v>
      </c>
      <c r="O21">
        <f>37*(1+A2)</f>
        <v>51.8</v>
      </c>
      <c r="P21" s="239">
        <f t="shared" ref="P21:P26" si="1">+AVERAGE(F21,I21,L21,O21)</f>
        <v>45.150000000000006</v>
      </c>
    </row>
    <row r="22" spans="3:16" x14ac:dyDescent="0.25">
      <c r="C22" t="s">
        <v>482</v>
      </c>
      <c r="D22" t="s">
        <v>483</v>
      </c>
      <c r="E22">
        <v>13.4</v>
      </c>
      <c r="F22">
        <f>32*(1+A2)</f>
        <v>44.8</v>
      </c>
      <c r="G22" t="s">
        <v>484</v>
      </c>
      <c r="H22">
        <v>23</v>
      </c>
      <c r="I22">
        <f>56*(1+A2)</f>
        <v>78.399999999999991</v>
      </c>
      <c r="J22" t="s">
        <v>476</v>
      </c>
      <c r="K22">
        <v>28.7</v>
      </c>
      <c r="L22">
        <f>77*(1+A2)</f>
        <v>107.8</v>
      </c>
      <c r="M22" t="s">
        <v>485</v>
      </c>
      <c r="N22">
        <v>27.5</v>
      </c>
      <c r="O22">
        <f>67*(1+A2)</f>
        <v>93.8</v>
      </c>
      <c r="P22" s="239">
        <f t="shared" si="1"/>
        <v>81.2</v>
      </c>
    </row>
    <row r="23" spans="3:16" x14ac:dyDescent="0.25">
      <c r="C23" t="s">
        <v>486</v>
      </c>
      <c r="D23" t="s">
        <v>487</v>
      </c>
      <c r="E23">
        <v>19.399999999999999</v>
      </c>
      <c r="F23">
        <f>32*(1+A2)</f>
        <v>44.8</v>
      </c>
      <c r="G23" t="s">
        <v>488</v>
      </c>
      <c r="H23">
        <v>27</v>
      </c>
      <c r="I23">
        <f>40*(1+A2)</f>
        <v>56</v>
      </c>
      <c r="J23" t="s">
        <v>489</v>
      </c>
      <c r="K23">
        <v>31</v>
      </c>
      <c r="L23">
        <f>50*(1+A2)</f>
        <v>70</v>
      </c>
      <c r="M23" t="s">
        <v>490</v>
      </c>
      <c r="N23">
        <v>25</v>
      </c>
      <c r="O23">
        <f>42*(1+A2)</f>
        <v>58.8</v>
      </c>
      <c r="P23" s="239">
        <f t="shared" si="1"/>
        <v>57.400000000000006</v>
      </c>
    </row>
    <row r="24" spans="3:16" x14ac:dyDescent="0.25">
      <c r="C24" t="s">
        <v>491</v>
      </c>
      <c r="D24" t="s">
        <v>492</v>
      </c>
      <c r="E24">
        <v>22.7</v>
      </c>
      <c r="F24">
        <f>29*(1+A2)</f>
        <v>40.599999999999994</v>
      </c>
      <c r="G24" t="s">
        <v>493</v>
      </c>
      <c r="H24">
        <v>25.5</v>
      </c>
      <c r="I24">
        <f>33*(1+A2)</f>
        <v>46.199999999999996</v>
      </c>
      <c r="J24" t="s">
        <v>494</v>
      </c>
      <c r="K24">
        <v>26</v>
      </c>
      <c r="L24">
        <f>34*(1+A2)</f>
        <v>47.599999999999994</v>
      </c>
      <c r="M24" t="s">
        <v>495</v>
      </c>
      <c r="N24">
        <v>27</v>
      </c>
      <c r="O24">
        <f>41*(1+A2)</f>
        <v>57.4</v>
      </c>
      <c r="P24" s="239">
        <f t="shared" si="1"/>
        <v>47.949999999999996</v>
      </c>
    </row>
    <row r="25" spans="3:16" x14ac:dyDescent="0.25">
      <c r="C25" t="s">
        <v>496</v>
      </c>
      <c r="D25" t="s">
        <v>497</v>
      </c>
      <c r="E25">
        <v>27</v>
      </c>
      <c r="F25">
        <f>33*(1+A2)</f>
        <v>46.199999999999996</v>
      </c>
      <c r="G25" t="s">
        <v>498</v>
      </c>
      <c r="H25">
        <v>27</v>
      </c>
      <c r="I25">
        <f>33*(1+A2)</f>
        <v>46.199999999999996</v>
      </c>
      <c r="J25" t="s">
        <v>499</v>
      </c>
      <c r="K25">
        <v>27</v>
      </c>
      <c r="L25">
        <f>32*(1+A2)</f>
        <v>44.8</v>
      </c>
      <c r="M25" t="s">
        <v>500</v>
      </c>
      <c r="N25">
        <v>31</v>
      </c>
      <c r="O25">
        <f>40*(1+A2)</f>
        <v>56</v>
      </c>
      <c r="P25" s="239">
        <f t="shared" si="1"/>
        <v>48.3</v>
      </c>
    </row>
    <row r="26" spans="3:16" x14ac:dyDescent="0.25">
      <c r="C26" s="7" t="s">
        <v>501</v>
      </c>
      <c r="D26" s="7" t="s">
        <v>502</v>
      </c>
      <c r="E26" s="7">
        <v>29</v>
      </c>
      <c r="F26" s="7">
        <f>37*(1+A2)</f>
        <v>51.8</v>
      </c>
      <c r="G26" s="7" t="s">
        <v>503</v>
      </c>
      <c r="H26" s="7">
        <v>31</v>
      </c>
      <c r="I26" s="7">
        <f>37*(1+A2)</f>
        <v>51.8</v>
      </c>
      <c r="J26" s="7" t="s">
        <v>504</v>
      </c>
      <c r="K26" s="7">
        <v>30</v>
      </c>
      <c r="L26" s="7">
        <f>35*(1+A2)</f>
        <v>49</v>
      </c>
      <c r="M26" s="7" t="s">
        <v>505</v>
      </c>
      <c r="N26" s="7">
        <v>33</v>
      </c>
      <c r="O26" s="7">
        <f>40*(1+A2)</f>
        <v>56</v>
      </c>
      <c r="P26" s="240">
        <f t="shared" si="1"/>
        <v>52.15</v>
      </c>
    </row>
    <row r="27" spans="3:16" x14ac:dyDescent="0.25">
      <c r="P27" s="239">
        <f>AVERAGE(P20:P26)</f>
        <v>52.35</v>
      </c>
    </row>
    <row r="29" spans="3:16" x14ac:dyDescent="0.25">
      <c r="C29" s="243" t="s">
        <v>506</v>
      </c>
    </row>
    <row r="30" spans="3:16" x14ac:dyDescent="0.25">
      <c r="C30" s="236" t="s">
        <v>423</v>
      </c>
      <c r="D30" s="736" t="s">
        <v>424</v>
      </c>
      <c r="E30" s="736"/>
      <c r="F30" s="736"/>
      <c r="G30" s="736" t="s">
        <v>425</v>
      </c>
      <c r="H30" s="736"/>
      <c r="I30" s="736"/>
      <c r="J30" s="736" t="s">
        <v>426</v>
      </c>
      <c r="K30" s="736"/>
      <c r="L30" s="736"/>
      <c r="M30" s="736" t="s">
        <v>427</v>
      </c>
      <c r="N30" s="736"/>
      <c r="O30" s="736"/>
    </row>
    <row r="31" spans="3:16" x14ac:dyDescent="0.25">
      <c r="C31" s="237"/>
      <c r="D31" s="238" t="s">
        <v>428</v>
      </c>
      <c r="E31" s="238" t="s">
        <v>256</v>
      </c>
      <c r="F31" s="238" t="s">
        <v>429</v>
      </c>
      <c r="G31" s="238" t="s">
        <v>428</v>
      </c>
      <c r="H31" s="238" t="s">
        <v>256</v>
      </c>
      <c r="I31" s="238" t="s">
        <v>429</v>
      </c>
      <c r="J31" s="238" t="s">
        <v>428</v>
      </c>
      <c r="K31" s="238" t="s">
        <v>256</v>
      </c>
      <c r="L31" s="238" t="s">
        <v>429</v>
      </c>
      <c r="M31" s="238" t="s">
        <v>428</v>
      </c>
      <c r="N31" s="238" t="s">
        <v>256</v>
      </c>
      <c r="O31" s="238" t="s">
        <v>429</v>
      </c>
      <c r="P31" s="238" t="s">
        <v>430</v>
      </c>
    </row>
    <row r="32" spans="3:16" x14ac:dyDescent="0.25">
      <c r="C32" t="s">
        <v>507</v>
      </c>
      <c r="D32" t="s">
        <v>508</v>
      </c>
      <c r="E32" s="241">
        <v>4.8</v>
      </c>
      <c r="F32" s="241">
        <f>16*(1+A2)</f>
        <v>22.4</v>
      </c>
      <c r="G32" t="s">
        <v>509</v>
      </c>
      <c r="H32">
        <v>5</v>
      </c>
      <c r="I32">
        <f>24*(1+A2)</f>
        <v>33.599999999999994</v>
      </c>
      <c r="J32" t="s">
        <v>510</v>
      </c>
      <c r="K32">
        <v>5.0999999999999996</v>
      </c>
      <c r="L32">
        <f>15*(1+A2)</f>
        <v>21</v>
      </c>
      <c r="M32" t="s">
        <v>511</v>
      </c>
      <c r="N32">
        <v>5</v>
      </c>
      <c r="O32">
        <f>13*(1+A2)</f>
        <v>18.2</v>
      </c>
      <c r="P32" s="239">
        <f>+AVERAGE(F32,I32,L32,O32)</f>
        <v>23.8</v>
      </c>
    </row>
    <row r="33" spans="3:16" x14ac:dyDescent="0.25">
      <c r="C33" t="s">
        <v>512</v>
      </c>
      <c r="D33" t="s">
        <v>513</v>
      </c>
      <c r="E33">
        <v>5.5</v>
      </c>
      <c r="F33">
        <f>18*(1+A2)</f>
        <v>25.2</v>
      </c>
      <c r="G33" t="s">
        <v>514</v>
      </c>
      <c r="H33">
        <v>5.8</v>
      </c>
      <c r="I33">
        <f>18*(1+A2)</f>
        <v>25.2</v>
      </c>
      <c r="J33" t="s">
        <v>515</v>
      </c>
      <c r="K33">
        <v>6.8</v>
      </c>
      <c r="L33">
        <f>22*(1+A2)</f>
        <v>30.799999999999997</v>
      </c>
      <c r="M33" t="s">
        <v>516</v>
      </c>
      <c r="N33">
        <v>6.5</v>
      </c>
      <c r="O33">
        <f>23*(1+A2)</f>
        <v>32.199999999999996</v>
      </c>
      <c r="P33" s="239">
        <f t="shared" ref="P33:P44" si="2">+AVERAGE(F33,I33,L33,O33)</f>
        <v>28.349999999999994</v>
      </c>
    </row>
    <row r="34" spans="3:16" x14ac:dyDescent="0.25">
      <c r="C34" t="s">
        <v>517</v>
      </c>
      <c r="D34" t="s">
        <v>518</v>
      </c>
      <c r="E34">
        <v>6.6</v>
      </c>
      <c r="F34">
        <f>18*(1+A2)</f>
        <v>25.2</v>
      </c>
      <c r="G34" t="s">
        <v>519</v>
      </c>
      <c r="H34">
        <v>9.3000000000000007</v>
      </c>
      <c r="I34">
        <f>24*(1+A2)</f>
        <v>33.599999999999994</v>
      </c>
      <c r="J34" t="s">
        <v>520</v>
      </c>
      <c r="K34">
        <v>9.3000000000000007</v>
      </c>
      <c r="L34">
        <f>28*(1+A2)</f>
        <v>39.199999999999996</v>
      </c>
      <c r="M34" t="s">
        <v>521</v>
      </c>
      <c r="N34">
        <v>7.6</v>
      </c>
      <c r="O34">
        <f>27*(1+A2)</f>
        <v>37.799999999999997</v>
      </c>
      <c r="P34" s="239">
        <f t="shared" si="2"/>
        <v>33.950000000000003</v>
      </c>
    </row>
    <row r="35" spans="3:16" x14ac:dyDescent="0.25">
      <c r="C35" t="s">
        <v>522</v>
      </c>
      <c r="D35" t="s">
        <v>523</v>
      </c>
      <c r="E35">
        <v>7.5</v>
      </c>
      <c r="F35">
        <f>20*(1+A2)</f>
        <v>28</v>
      </c>
      <c r="G35" t="s">
        <v>524</v>
      </c>
      <c r="H35">
        <v>8.4</v>
      </c>
      <c r="I35">
        <f>20*(1+A2)</f>
        <v>28</v>
      </c>
      <c r="J35" t="s">
        <v>525</v>
      </c>
      <c r="K35">
        <v>9</v>
      </c>
      <c r="L35">
        <f>21*(1+A2)</f>
        <v>29.4</v>
      </c>
      <c r="M35" t="s">
        <v>526</v>
      </c>
      <c r="N35">
        <v>10.6</v>
      </c>
      <c r="O35">
        <f>26*(1+A2)</f>
        <v>36.4</v>
      </c>
      <c r="P35" s="239">
        <f t="shared" si="2"/>
        <v>30.450000000000003</v>
      </c>
    </row>
    <row r="36" spans="3:16" x14ac:dyDescent="0.25">
      <c r="C36" t="s">
        <v>527</v>
      </c>
      <c r="D36" t="s">
        <v>528</v>
      </c>
      <c r="E36">
        <v>5.2</v>
      </c>
      <c r="F36">
        <f>14*(1+A2)</f>
        <v>19.599999999999998</v>
      </c>
      <c r="G36" t="s">
        <v>529</v>
      </c>
      <c r="H36">
        <v>12.5</v>
      </c>
      <c r="I36">
        <f>29*(1+A2)</f>
        <v>40.599999999999994</v>
      </c>
      <c r="J36" t="s">
        <v>530</v>
      </c>
      <c r="K36">
        <v>11.4</v>
      </c>
      <c r="L36">
        <f>24*(1+A2)</f>
        <v>33.599999999999994</v>
      </c>
      <c r="M36" t="s">
        <v>531</v>
      </c>
      <c r="N36">
        <v>20.6</v>
      </c>
      <c r="O36">
        <f>43*(1+A2)</f>
        <v>60.199999999999996</v>
      </c>
      <c r="P36" s="239">
        <f t="shared" si="2"/>
        <v>38.499999999999993</v>
      </c>
    </row>
    <row r="37" spans="3:16" x14ac:dyDescent="0.25">
      <c r="C37" t="s">
        <v>532</v>
      </c>
      <c r="D37" t="s">
        <v>533</v>
      </c>
      <c r="E37">
        <v>4.0999999999999996</v>
      </c>
      <c r="F37">
        <f>10*(1+A2)</f>
        <v>14</v>
      </c>
      <c r="G37" t="s">
        <v>534</v>
      </c>
      <c r="H37">
        <v>8.6999999999999993</v>
      </c>
      <c r="I37">
        <f>18*(1+A2)</f>
        <v>25.2</v>
      </c>
      <c r="J37" t="s">
        <v>535</v>
      </c>
      <c r="K37">
        <v>13</v>
      </c>
      <c r="L37">
        <f>24*(1+A2)</f>
        <v>33.599999999999994</v>
      </c>
      <c r="M37" t="s">
        <v>536</v>
      </c>
      <c r="N37">
        <v>14.5</v>
      </c>
      <c r="O37">
        <f>31*(1+A2)</f>
        <v>43.4</v>
      </c>
      <c r="P37" s="239">
        <f t="shared" si="2"/>
        <v>29.049999999999997</v>
      </c>
    </row>
    <row r="38" spans="3:16" x14ac:dyDescent="0.25">
      <c r="C38" t="s">
        <v>537</v>
      </c>
      <c r="D38" t="s">
        <v>538</v>
      </c>
      <c r="E38">
        <v>6.9</v>
      </c>
      <c r="F38">
        <f>13*(1+A2)</f>
        <v>18.2</v>
      </c>
      <c r="G38" t="s">
        <v>539</v>
      </c>
      <c r="H38">
        <v>11.6</v>
      </c>
      <c r="I38">
        <f>21*(1+A2)</f>
        <v>29.4</v>
      </c>
      <c r="J38" t="s">
        <v>540</v>
      </c>
      <c r="K38">
        <v>10.8</v>
      </c>
      <c r="L38">
        <f>17*(1+A2)</f>
        <v>23.799999999999997</v>
      </c>
      <c r="M38" t="s">
        <v>541</v>
      </c>
      <c r="N38">
        <v>14.6</v>
      </c>
      <c r="O38">
        <f>24*(1+A2)</f>
        <v>33.599999999999994</v>
      </c>
      <c r="P38" s="239">
        <f t="shared" si="2"/>
        <v>26.249999999999996</v>
      </c>
    </row>
    <row r="39" spans="3:16" x14ac:dyDescent="0.25">
      <c r="C39" t="s">
        <v>542</v>
      </c>
      <c r="D39" t="s">
        <v>543</v>
      </c>
      <c r="E39">
        <v>11.3</v>
      </c>
      <c r="F39">
        <f>19*(1+A2)</f>
        <v>26.599999999999998</v>
      </c>
      <c r="G39" t="s">
        <v>544</v>
      </c>
      <c r="H39">
        <v>16.2</v>
      </c>
      <c r="I39">
        <f>29*(1+A2)</f>
        <v>40.599999999999994</v>
      </c>
      <c r="J39" t="s">
        <v>545</v>
      </c>
      <c r="K39">
        <v>20.100000000000001</v>
      </c>
      <c r="L39">
        <f>37*(1+A2)</f>
        <v>51.8</v>
      </c>
      <c r="M39" t="s">
        <v>546</v>
      </c>
      <c r="N39">
        <v>18.7</v>
      </c>
      <c r="O39">
        <f>29*(1+A2)</f>
        <v>40.599999999999994</v>
      </c>
      <c r="P39" s="239">
        <f t="shared" si="2"/>
        <v>39.899999999999991</v>
      </c>
    </row>
    <row r="40" spans="3:16" x14ac:dyDescent="0.25">
      <c r="C40" t="s">
        <v>547</v>
      </c>
      <c r="D40" t="s">
        <v>548</v>
      </c>
      <c r="E40">
        <v>6.3</v>
      </c>
      <c r="F40">
        <f>19*(1+A2)</f>
        <v>26.599999999999998</v>
      </c>
      <c r="G40" t="s">
        <v>549</v>
      </c>
      <c r="H40">
        <v>13.6</v>
      </c>
      <c r="I40">
        <f>36*(1+A2)</f>
        <v>50.4</v>
      </c>
      <c r="J40" t="s">
        <v>550</v>
      </c>
      <c r="K40">
        <v>14.8</v>
      </c>
      <c r="L40">
        <f>43*(1+A2)</f>
        <v>60.199999999999996</v>
      </c>
      <c r="M40" t="s">
        <v>551</v>
      </c>
      <c r="N40">
        <v>17.600000000000001</v>
      </c>
      <c r="O40">
        <f>45*(1+A2)</f>
        <v>62.999999999999993</v>
      </c>
      <c r="P40" s="239">
        <f t="shared" si="2"/>
        <v>50.05</v>
      </c>
    </row>
    <row r="41" spans="3:16" x14ac:dyDescent="0.25">
      <c r="C41" t="s">
        <v>552</v>
      </c>
      <c r="D41" t="s">
        <v>553</v>
      </c>
      <c r="E41">
        <v>15.3</v>
      </c>
      <c r="F41">
        <f>26*(1+A2)</f>
        <v>36.4</v>
      </c>
      <c r="G41" t="s">
        <v>554</v>
      </c>
      <c r="H41">
        <v>14.7</v>
      </c>
      <c r="I41">
        <f>40*(1+A2)</f>
        <v>56</v>
      </c>
      <c r="J41" t="s">
        <v>555</v>
      </c>
      <c r="K41">
        <v>20.3</v>
      </c>
      <c r="L41">
        <f>36*(1+A2)</f>
        <v>50.4</v>
      </c>
      <c r="M41" t="s">
        <v>556</v>
      </c>
      <c r="N41">
        <v>27</v>
      </c>
      <c r="O41">
        <f>48*(1+A2)</f>
        <v>67.199999999999989</v>
      </c>
      <c r="P41" s="239">
        <f t="shared" si="2"/>
        <v>52.5</v>
      </c>
    </row>
    <row r="42" spans="3:16" x14ac:dyDescent="0.25">
      <c r="C42" t="s">
        <v>557</v>
      </c>
      <c r="D42" t="s">
        <v>558</v>
      </c>
      <c r="E42">
        <v>15.2</v>
      </c>
      <c r="F42">
        <f>27*(1+A2)</f>
        <v>37.799999999999997</v>
      </c>
      <c r="G42" t="s">
        <v>559</v>
      </c>
      <c r="H42">
        <v>20.6</v>
      </c>
      <c r="I42">
        <f>39*(1+A2)</f>
        <v>54.599999999999994</v>
      </c>
      <c r="J42" t="s">
        <v>560</v>
      </c>
      <c r="K42">
        <v>19</v>
      </c>
      <c r="L42">
        <f>43*(1+A2)</f>
        <v>60.199999999999996</v>
      </c>
      <c r="M42" t="s">
        <v>561</v>
      </c>
      <c r="N42">
        <v>22.1</v>
      </c>
      <c r="O42">
        <f>54*(1+A2)</f>
        <v>75.599999999999994</v>
      </c>
      <c r="P42" s="239">
        <f t="shared" si="2"/>
        <v>57.05</v>
      </c>
    </row>
    <row r="43" spans="3:16" x14ac:dyDescent="0.25">
      <c r="C43" t="s">
        <v>562</v>
      </c>
      <c r="D43" t="s">
        <v>563</v>
      </c>
      <c r="E43">
        <v>22.8</v>
      </c>
      <c r="F43">
        <f>37*(1+A2)</f>
        <v>51.8</v>
      </c>
      <c r="G43" t="s">
        <v>564</v>
      </c>
      <c r="H43">
        <v>28.3</v>
      </c>
      <c r="I43">
        <f>46*(1+A2)</f>
        <v>64.399999999999991</v>
      </c>
      <c r="J43" t="s">
        <v>565</v>
      </c>
      <c r="K43">
        <v>29.9</v>
      </c>
      <c r="L43">
        <f>56*(1+A2)</f>
        <v>78.399999999999991</v>
      </c>
      <c r="M43" t="s">
        <v>566</v>
      </c>
      <c r="N43">
        <v>35.9</v>
      </c>
      <c r="O43">
        <f>58*(1+A2)</f>
        <v>81.199999999999989</v>
      </c>
      <c r="P43" s="239">
        <f t="shared" si="2"/>
        <v>68.949999999999989</v>
      </c>
    </row>
    <row r="44" spans="3:16" x14ac:dyDescent="0.25">
      <c r="C44" s="7" t="s">
        <v>567</v>
      </c>
      <c r="D44" s="7" t="s">
        <v>568</v>
      </c>
      <c r="E44" s="7">
        <v>28.8</v>
      </c>
      <c r="F44" s="7">
        <f>53*(1+A2)</f>
        <v>74.199999999999989</v>
      </c>
      <c r="G44" s="7" t="s">
        <v>569</v>
      </c>
      <c r="H44" s="7">
        <v>33.200000000000003</v>
      </c>
      <c r="I44" s="7">
        <f>59*(1+A2)</f>
        <v>82.6</v>
      </c>
      <c r="J44" s="7" t="s">
        <v>570</v>
      </c>
      <c r="K44" s="7">
        <v>28.6</v>
      </c>
      <c r="L44" s="7">
        <f>45*(1+A2)</f>
        <v>62.999999999999993</v>
      </c>
      <c r="M44" s="7" t="s">
        <v>571</v>
      </c>
      <c r="N44" s="7">
        <v>34.700000000000003</v>
      </c>
      <c r="O44" s="7">
        <f>63*(1+A2)</f>
        <v>88.199999999999989</v>
      </c>
      <c r="P44" s="240">
        <f t="shared" si="2"/>
        <v>77</v>
      </c>
    </row>
    <row r="45" spans="3:16" x14ac:dyDescent="0.25">
      <c r="P45" s="239">
        <f>AVERAGE(P32:P44)</f>
        <v>42.753846153846148</v>
      </c>
    </row>
  </sheetData>
  <mergeCells count="12">
    <mergeCell ref="D30:F30"/>
    <mergeCell ref="G30:I30"/>
    <mergeCell ref="J30:L30"/>
    <mergeCell ref="M30:O30"/>
    <mergeCell ref="D3:F3"/>
    <mergeCell ref="G3:I3"/>
    <mergeCell ref="J3:L3"/>
    <mergeCell ref="M3:O3"/>
    <mergeCell ref="D18:F18"/>
    <mergeCell ref="G18:I18"/>
    <mergeCell ref="J18:L18"/>
    <mergeCell ref="M18:O18"/>
  </mergeCell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79998168889431442"/>
  </sheetPr>
  <dimension ref="A1:H69"/>
  <sheetViews>
    <sheetView showGridLines="0" workbookViewId="0">
      <selection activeCell="E5" sqref="E5"/>
    </sheetView>
  </sheetViews>
  <sheetFormatPr baseColWidth="10" defaultColWidth="11.42578125" defaultRowHeight="15" x14ac:dyDescent="0.25"/>
  <cols>
    <col min="1" max="1" width="15.28515625" customWidth="1"/>
    <col min="3" max="3" width="20" bestFit="1" customWidth="1"/>
    <col min="4" max="4" width="18.28515625" bestFit="1" customWidth="1"/>
  </cols>
  <sheetData>
    <row r="1" spans="1:8" x14ac:dyDescent="0.25">
      <c r="C1" s="8"/>
    </row>
    <row r="2" spans="1:8" ht="15.75" customHeight="1" x14ac:dyDescent="0.3">
      <c r="A2" s="256" t="s">
        <v>572</v>
      </c>
      <c r="B2" s="245"/>
      <c r="C2" s="8"/>
      <c r="F2" s="245"/>
    </row>
    <row r="3" spans="1:8" x14ac:dyDescent="0.25">
      <c r="A3" s="246"/>
      <c r="C3" s="8"/>
      <c r="F3" s="1"/>
      <c r="G3" s="1"/>
      <c r="H3" s="1"/>
    </row>
    <row r="4" spans="1:8" ht="22.5" customHeight="1" x14ac:dyDescent="0.25">
      <c r="A4" s="252" t="s">
        <v>303</v>
      </c>
      <c r="B4" s="252" t="s">
        <v>573</v>
      </c>
      <c r="C4" s="252" t="s">
        <v>574</v>
      </c>
      <c r="D4" s="252" t="s">
        <v>575</v>
      </c>
      <c r="E4" s="252" t="s">
        <v>260</v>
      </c>
    </row>
    <row r="5" spans="1:8" ht="22.5" customHeight="1" x14ac:dyDescent="0.25">
      <c r="A5" s="248" t="s">
        <v>431</v>
      </c>
      <c r="B5" s="249">
        <f>'Distancia Desplazamiento'!P5</f>
        <v>11.55</v>
      </c>
      <c r="C5" s="250">
        <v>5</v>
      </c>
      <c r="D5" s="249">
        <f>C5+B5</f>
        <v>16.55</v>
      </c>
      <c r="E5" s="248">
        <f>VLOOKUP($A5,'[1]Composición SE'!$I$3:$X$53,16,FALSE)</f>
        <v>41152</v>
      </c>
    </row>
    <row r="6" spans="1:8" ht="15.75" x14ac:dyDescent="0.25">
      <c r="A6" s="248" t="s">
        <v>436</v>
      </c>
      <c r="B6" s="249">
        <f>'Distancia Desplazamiento'!P6</f>
        <v>35.349999999999994</v>
      </c>
      <c r="C6" s="250">
        <v>5</v>
      </c>
      <c r="D6" s="249">
        <f t="shared" ref="D6:D32" si="0">C6+B6</f>
        <v>40.349999999999994</v>
      </c>
      <c r="E6" s="248">
        <f>VLOOKUP($A6,'[1]Composición SE'!$I$3:$X$53,16,FALSE)</f>
        <v>24944</v>
      </c>
    </row>
    <row r="7" spans="1:8" ht="15.75" x14ac:dyDescent="0.25">
      <c r="A7" s="248" t="s">
        <v>441</v>
      </c>
      <c r="B7" s="249">
        <f>'Distancia Desplazamiento'!P7</f>
        <v>48.3</v>
      </c>
      <c r="C7" s="250">
        <v>5</v>
      </c>
      <c r="D7" s="249">
        <f t="shared" si="0"/>
        <v>53.3</v>
      </c>
      <c r="E7" s="248">
        <f>VLOOKUP($A7,'[1]Composición SE'!$I$3:$X$53,16,FALSE)</f>
        <v>29079</v>
      </c>
    </row>
    <row r="8" spans="1:8" ht="15.75" x14ac:dyDescent="0.25">
      <c r="A8" s="248" t="s">
        <v>446</v>
      </c>
      <c r="B8" s="249">
        <f>'Distancia Desplazamiento'!P8</f>
        <v>48.3</v>
      </c>
      <c r="C8" s="250">
        <v>5</v>
      </c>
      <c r="D8" s="249">
        <f t="shared" si="0"/>
        <v>53.3</v>
      </c>
      <c r="E8" s="248">
        <f>VLOOKUP($A8,'[1]Composición SE'!$I$3:$X$53,16,FALSE)</f>
        <v>19716</v>
      </c>
    </row>
    <row r="9" spans="1:8" ht="15.75" x14ac:dyDescent="0.25">
      <c r="A9" s="248" t="s">
        <v>451</v>
      </c>
      <c r="B9" s="249">
        <f>'Distancia Desplazamiento'!P9</f>
        <v>28.699999999999996</v>
      </c>
      <c r="C9" s="250">
        <v>5</v>
      </c>
      <c r="D9" s="249">
        <f t="shared" si="0"/>
        <v>33.699999999999996</v>
      </c>
      <c r="E9" s="248">
        <f>VLOOKUP($A9,'[1]Composición SE'!$I$3:$X$53,16,FALSE)</f>
        <v>41845</v>
      </c>
    </row>
    <row r="10" spans="1:8" ht="15.75" x14ac:dyDescent="0.25">
      <c r="A10" s="248" t="s">
        <v>456</v>
      </c>
      <c r="B10" s="249">
        <f>'Distancia Desplazamiento'!P10</f>
        <v>52.15</v>
      </c>
      <c r="C10" s="250">
        <v>5</v>
      </c>
      <c r="D10" s="249">
        <f t="shared" si="0"/>
        <v>57.15</v>
      </c>
      <c r="E10" s="248">
        <f>VLOOKUP($A10,'[1]Composición SE'!$I$3:$X$53,16,FALSE)</f>
        <v>10796</v>
      </c>
    </row>
    <row r="11" spans="1:8" ht="15.75" x14ac:dyDescent="0.25">
      <c r="A11" s="248" t="s">
        <v>461</v>
      </c>
      <c r="B11" s="249">
        <f>'Distancia Desplazamiento'!P11</f>
        <v>30.1</v>
      </c>
      <c r="C11" s="250">
        <v>5</v>
      </c>
      <c r="D11" s="249">
        <f t="shared" si="0"/>
        <v>35.1</v>
      </c>
      <c r="E11" s="248">
        <f>VLOOKUP($A11,'[1]Composición SE'!$I$3:$X$53,16,FALSE)</f>
        <v>45125</v>
      </c>
    </row>
    <row r="12" spans="1:8" ht="15.75" x14ac:dyDescent="0.25">
      <c r="A12" s="248" t="s">
        <v>466</v>
      </c>
      <c r="B12" s="249">
        <f>'Distancia Desplazamiento'!P12</f>
        <v>46.199999999999989</v>
      </c>
      <c r="C12" s="250">
        <v>5</v>
      </c>
      <c r="D12" s="249">
        <f t="shared" si="0"/>
        <v>51.199999999999989</v>
      </c>
      <c r="E12" s="248">
        <f>VLOOKUP($A12,'[1]Composición SE'!$I$3:$X$53,16,FALSE)</f>
        <v>20640</v>
      </c>
    </row>
    <row r="13" spans="1:8" ht="15.75" x14ac:dyDescent="0.25">
      <c r="A13" s="248" t="s">
        <v>472</v>
      </c>
      <c r="B13" s="249">
        <f>'Distancia Desplazamiento'!P20</f>
        <v>34.299999999999997</v>
      </c>
      <c r="C13" s="250">
        <v>5</v>
      </c>
      <c r="D13" s="249">
        <f t="shared" si="0"/>
        <v>39.299999999999997</v>
      </c>
      <c r="E13" s="248">
        <f>VLOOKUP($A13,'[1]Composición SE'!$I$3:$X$53,16,FALSE)</f>
        <v>16526</v>
      </c>
    </row>
    <row r="14" spans="1:8" ht="15.75" x14ac:dyDescent="0.25">
      <c r="A14" s="248" t="s">
        <v>477</v>
      </c>
      <c r="B14" s="249">
        <f>'Distancia Desplazamiento'!P21</f>
        <v>45.150000000000006</v>
      </c>
      <c r="C14" s="250">
        <v>5</v>
      </c>
      <c r="D14" s="249">
        <f t="shared" si="0"/>
        <v>50.150000000000006</v>
      </c>
      <c r="E14" s="248">
        <f>VLOOKUP($A14,'[1]Composición SE'!$I$3:$X$53,16,FALSE)</f>
        <v>82835</v>
      </c>
    </row>
    <row r="15" spans="1:8" ht="15.75" x14ac:dyDescent="0.25">
      <c r="A15" s="248" t="s">
        <v>482</v>
      </c>
      <c r="B15" s="249">
        <f>'Distancia Desplazamiento'!P22</f>
        <v>81.2</v>
      </c>
      <c r="C15" s="250">
        <v>5</v>
      </c>
      <c r="D15" s="249">
        <f t="shared" si="0"/>
        <v>86.2</v>
      </c>
      <c r="E15" s="248">
        <f>VLOOKUP($A15,'[1]Composición SE'!$I$3:$X$53,16,FALSE)</f>
        <v>18213</v>
      </c>
    </row>
    <row r="16" spans="1:8" ht="15.75" x14ac:dyDescent="0.25">
      <c r="A16" s="248" t="s">
        <v>486</v>
      </c>
      <c r="B16" s="249">
        <f>'Distancia Desplazamiento'!P23</f>
        <v>57.400000000000006</v>
      </c>
      <c r="C16" s="250">
        <v>5</v>
      </c>
      <c r="D16" s="249">
        <f t="shared" si="0"/>
        <v>62.400000000000006</v>
      </c>
      <c r="E16" s="248">
        <f>VLOOKUP($A16,'[1]Composición SE'!$I$3:$X$53,16,FALSE)</f>
        <v>88648</v>
      </c>
    </row>
    <row r="17" spans="1:5" ht="15.75" x14ac:dyDescent="0.25">
      <c r="A17" s="248" t="s">
        <v>491</v>
      </c>
      <c r="B17" s="249">
        <f>'Distancia Desplazamiento'!P24</f>
        <v>47.949999999999996</v>
      </c>
      <c r="C17" s="250">
        <v>5</v>
      </c>
      <c r="D17" s="249">
        <f t="shared" si="0"/>
        <v>52.949999999999996</v>
      </c>
      <c r="E17" s="248">
        <f>VLOOKUP($A17,'[1]Composición SE'!$I$3:$X$53,16,FALSE)</f>
        <v>69570</v>
      </c>
    </row>
    <row r="18" spans="1:5" ht="15.75" x14ac:dyDescent="0.25">
      <c r="A18" s="248" t="s">
        <v>496</v>
      </c>
      <c r="B18" s="249">
        <f>'Distancia Desplazamiento'!P25</f>
        <v>48.3</v>
      </c>
      <c r="C18" s="250">
        <v>5</v>
      </c>
      <c r="D18" s="249">
        <f t="shared" si="0"/>
        <v>53.3</v>
      </c>
      <c r="E18" s="248">
        <f>VLOOKUP($A18,'[1]Composición SE'!$I$3:$X$53,16,FALSE)</f>
        <v>71527</v>
      </c>
    </row>
    <row r="19" spans="1:5" ht="15.75" x14ac:dyDescent="0.25">
      <c r="A19" s="248" t="s">
        <v>501</v>
      </c>
      <c r="B19" s="249">
        <f>'Distancia Desplazamiento'!P26</f>
        <v>52.15</v>
      </c>
      <c r="C19" s="250">
        <v>5</v>
      </c>
      <c r="D19" s="249">
        <f t="shared" si="0"/>
        <v>57.15</v>
      </c>
      <c r="E19" s="248">
        <f>VLOOKUP($A19,'[1]Composición SE'!$I$3:$X$53,16,FALSE)</f>
        <v>69522</v>
      </c>
    </row>
    <row r="20" spans="1:5" ht="15.75" x14ac:dyDescent="0.25">
      <c r="A20" s="248" t="s">
        <v>507</v>
      </c>
      <c r="B20" s="249">
        <f>'Distancia Desplazamiento'!P32</f>
        <v>23.8</v>
      </c>
      <c r="C20" s="250">
        <v>5</v>
      </c>
      <c r="D20" s="249">
        <f t="shared" si="0"/>
        <v>28.8</v>
      </c>
      <c r="E20" s="248">
        <f>VLOOKUP($A20,'[1]Composición SE'!$I$3:$X$53,16,FALSE)</f>
        <v>70747</v>
      </c>
    </row>
    <row r="21" spans="1:5" ht="15.75" x14ac:dyDescent="0.25">
      <c r="A21" s="248" t="s">
        <v>512</v>
      </c>
      <c r="B21" s="249">
        <f>'Distancia Desplazamiento'!P33</f>
        <v>28.349999999999994</v>
      </c>
      <c r="C21" s="250">
        <v>5</v>
      </c>
      <c r="D21" s="249">
        <f t="shared" si="0"/>
        <v>33.349999999999994</v>
      </c>
      <c r="E21" s="248">
        <f>VLOOKUP($A21,'[1]Composición SE'!$I$3:$X$53,16,FALSE)</f>
        <v>20221</v>
      </c>
    </row>
    <row r="22" spans="1:5" ht="15.75" x14ac:dyDescent="0.25">
      <c r="A22" s="248" t="s">
        <v>517</v>
      </c>
      <c r="B22" s="249">
        <f>'Distancia Desplazamiento'!P34</f>
        <v>33.950000000000003</v>
      </c>
      <c r="C22" s="250">
        <v>5</v>
      </c>
      <c r="D22" s="249">
        <f t="shared" si="0"/>
        <v>38.950000000000003</v>
      </c>
      <c r="E22" s="248">
        <f>VLOOKUP($A22,'[1]Composición SE'!$I$3:$X$53,16,FALSE)</f>
        <v>36783</v>
      </c>
    </row>
    <row r="23" spans="1:5" ht="15.75" x14ac:dyDescent="0.25">
      <c r="A23" s="248" t="s">
        <v>522</v>
      </c>
      <c r="B23" s="249">
        <f>'Distancia Desplazamiento'!P35</f>
        <v>30.450000000000003</v>
      </c>
      <c r="C23" s="250">
        <v>5</v>
      </c>
      <c r="D23" s="249">
        <f t="shared" si="0"/>
        <v>35.450000000000003</v>
      </c>
      <c r="E23" s="248">
        <f>VLOOKUP($A23,'[1]Composición SE'!$I$3:$X$53,16,FALSE)</f>
        <v>17453</v>
      </c>
    </row>
    <row r="24" spans="1:5" ht="15.75" x14ac:dyDescent="0.25">
      <c r="A24" s="248" t="s">
        <v>527</v>
      </c>
      <c r="B24" s="249">
        <f>'Distancia Desplazamiento'!P36</f>
        <v>38.499999999999993</v>
      </c>
      <c r="C24" s="250">
        <v>5</v>
      </c>
      <c r="D24" s="249">
        <f t="shared" si="0"/>
        <v>43.499999999999993</v>
      </c>
      <c r="E24" s="248">
        <f>VLOOKUP($A24,'[1]Composición SE'!$I$3:$X$53,16,FALSE)</f>
        <v>90634</v>
      </c>
    </row>
    <row r="25" spans="1:5" ht="15.75" x14ac:dyDescent="0.25">
      <c r="A25" s="248" t="s">
        <v>532</v>
      </c>
      <c r="B25" s="249">
        <f>'Distancia Desplazamiento'!P37</f>
        <v>29.049999999999997</v>
      </c>
      <c r="C25" s="250">
        <v>5</v>
      </c>
      <c r="D25" s="249">
        <f t="shared" si="0"/>
        <v>34.049999999999997</v>
      </c>
      <c r="E25" s="248">
        <f>VLOOKUP($A25,'[1]Composición SE'!$I$3:$X$53,16,FALSE)</f>
        <v>127775</v>
      </c>
    </row>
    <row r="26" spans="1:5" ht="15.75" x14ac:dyDescent="0.25">
      <c r="A26" s="248" t="s">
        <v>537</v>
      </c>
      <c r="B26" s="249">
        <f>'Distancia Desplazamiento'!P38</f>
        <v>26.249999999999996</v>
      </c>
      <c r="C26" s="250">
        <v>5</v>
      </c>
      <c r="D26" s="249">
        <f t="shared" si="0"/>
        <v>31.249999999999996</v>
      </c>
      <c r="E26" s="248">
        <f>VLOOKUP($A26,'[1]Composición SE'!$I$3:$X$53,16,FALSE)</f>
        <v>72071</v>
      </c>
    </row>
    <row r="27" spans="1:5" ht="15.75" x14ac:dyDescent="0.25">
      <c r="A27" s="248" t="s">
        <v>542</v>
      </c>
      <c r="B27" s="249">
        <f>'Distancia Desplazamiento'!P39</f>
        <v>39.899999999999991</v>
      </c>
      <c r="C27" s="250">
        <v>5</v>
      </c>
      <c r="D27" s="249">
        <f t="shared" si="0"/>
        <v>44.899999999999991</v>
      </c>
      <c r="E27" s="248">
        <f>VLOOKUP($A27,'[1]Composición SE'!$I$3:$X$53,16,FALSE)</f>
        <v>104717</v>
      </c>
    </row>
    <row r="28" spans="1:5" ht="15.75" x14ac:dyDescent="0.25">
      <c r="A28" s="248" t="s">
        <v>547</v>
      </c>
      <c r="B28" s="249">
        <f>'Distancia Desplazamiento'!P40</f>
        <v>50.05</v>
      </c>
      <c r="C28" s="250">
        <v>5</v>
      </c>
      <c r="D28" s="249">
        <f t="shared" si="0"/>
        <v>55.05</v>
      </c>
      <c r="E28" s="248">
        <f>VLOOKUP($A28,'[1]Composición SE'!$I$3:$X$53,16,FALSE)</f>
        <v>205613</v>
      </c>
    </row>
    <row r="29" spans="1:5" ht="15.75" x14ac:dyDescent="0.25">
      <c r="A29" s="248" t="s">
        <v>552</v>
      </c>
      <c r="B29" s="249">
        <f>'Distancia Desplazamiento'!P41</f>
        <v>52.5</v>
      </c>
      <c r="C29" s="250">
        <v>5</v>
      </c>
      <c r="D29" s="249">
        <f t="shared" si="0"/>
        <v>57.5</v>
      </c>
      <c r="E29" s="248">
        <f>VLOOKUP($A29,'[1]Composición SE'!$I$3:$X$53,16,FALSE)</f>
        <v>115956</v>
      </c>
    </row>
    <row r="30" spans="1:5" ht="15.75" x14ac:dyDescent="0.25">
      <c r="A30" s="248" t="s">
        <v>557</v>
      </c>
      <c r="B30" s="249">
        <f>'Distancia Desplazamiento'!P42</f>
        <v>57.05</v>
      </c>
      <c r="C30" s="250">
        <v>5</v>
      </c>
      <c r="D30" s="249">
        <f t="shared" si="0"/>
        <v>62.05</v>
      </c>
      <c r="E30" s="248">
        <f>VLOOKUP($A30,'[1]Composición SE'!$I$3:$X$53,16,FALSE)</f>
        <v>40268</v>
      </c>
    </row>
    <row r="31" spans="1:5" ht="15.75" x14ac:dyDescent="0.25">
      <c r="A31" s="248" t="s">
        <v>562</v>
      </c>
      <c r="B31" s="249">
        <f>'Distancia Desplazamiento'!P43</f>
        <v>68.949999999999989</v>
      </c>
      <c r="C31" s="250">
        <v>5</v>
      </c>
      <c r="D31" s="249">
        <f t="shared" si="0"/>
        <v>73.949999999999989</v>
      </c>
      <c r="E31" s="248">
        <f>VLOOKUP($A31,'[1]Composición SE'!$I$3:$X$53,16,FALSE)</f>
        <v>60308</v>
      </c>
    </row>
    <row r="32" spans="1:5" ht="15.75" x14ac:dyDescent="0.25">
      <c r="A32" s="248" t="s">
        <v>567</v>
      </c>
      <c r="B32" s="249">
        <f>'Distancia Desplazamiento'!P44</f>
        <v>77</v>
      </c>
      <c r="C32" s="250">
        <v>5</v>
      </c>
      <c r="D32" s="249">
        <f t="shared" si="0"/>
        <v>82</v>
      </c>
      <c r="E32" s="248">
        <f>VLOOKUP($A32,'[1]Composición SE'!$I$3:$X$53,16,FALSE)</f>
        <v>68947</v>
      </c>
    </row>
    <row r="33" spans="1:5" ht="15.75" x14ac:dyDescent="0.25">
      <c r="A33" s="253" t="s">
        <v>576</v>
      </c>
      <c r="B33" s="254"/>
      <c r="C33" s="254"/>
      <c r="D33" s="255">
        <f>SUMPRODUCT(D5:D32,E5:E32)/SUM(E5:E32)</f>
        <v>49.321072666952503</v>
      </c>
      <c r="E33" s="251"/>
    </row>
    <row r="34" spans="1:5" ht="15.75" x14ac:dyDescent="0.25">
      <c r="A34" s="253" t="s">
        <v>577</v>
      </c>
      <c r="B34" s="254"/>
      <c r="C34" s="254"/>
      <c r="D34" s="255">
        <f>D33/60</f>
        <v>0.82201787778254176</v>
      </c>
      <c r="E34" s="154"/>
    </row>
    <row r="69" spans="2:2" x14ac:dyDescent="0.25">
      <c r="B69" s="24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79998168889431442"/>
  </sheetPr>
  <dimension ref="A2:F34"/>
  <sheetViews>
    <sheetView showGridLines="0" topLeftCell="A7" workbookViewId="0">
      <selection activeCell="E33" sqref="E33"/>
    </sheetView>
  </sheetViews>
  <sheetFormatPr baseColWidth="10" defaultColWidth="8.140625" defaultRowHeight="15" x14ac:dyDescent="0.25"/>
  <cols>
    <col min="1" max="1" width="14.28515625" bestFit="1" customWidth="1"/>
    <col min="2" max="2" width="15.42578125" bestFit="1" customWidth="1"/>
    <col min="3" max="3" width="29.7109375" bestFit="1" customWidth="1"/>
    <col min="4" max="4" width="20.140625" bestFit="1" customWidth="1"/>
    <col min="5" max="5" width="24.28515625" customWidth="1"/>
    <col min="6" max="6" width="13" bestFit="1" customWidth="1"/>
    <col min="11" max="11" width="10.140625" customWidth="1"/>
    <col min="12" max="12" width="20" bestFit="1" customWidth="1"/>
    <col min="13" max="13" width="10.42578125" bestFit="1" customWidth="1"/>
    <col min="14" max="14" width="11.85546875" bestFit="1" customWidth="1"/>
    <col min="15" max="15" width="22.42578125" bestFit="1" customWidth="1"/>
  </cols>
  <sheetData>
    <row r="2" spans="1:6" ht="18.75" x14ac:dyDescent="0.3">
      <c r="A2" s="256" t="s">
        <v>578</v>
      </c>
      <c r="B2" s="257"/>
      <c r="C2" s="257"/>
      <c r="D2" s="257"/>
      <c r="E2" s="257"/>
    </row>
    <row r="4" spans="1:6" s="234" customFormat="1" ht="30" customHeight="1" x14ac:dyDescent="0.25">
      <c r="A4" s="259" t="s">
        <v>579</v>
      </c>
      <c r="B4" s="259" t="s">
        <v>580</v>
      </c>
      <c r="C4" s="259" t="s">
        <v>581</v>
      </c>
      <c r="D4" s="259" t="s">
        <v>582</v>
      </c>
      <c r="E4" s="259" t="s">
        <v>583</v>
      </c>
      <c r="F4" s="259" t="s">
        <v>260</v>
      </c>
    </row>
    <row r="5" spans="1:6" ht="15.75" x14ac:dyDescent="0.25">
      <c r="A5" s="248" t="s">
        <v>431</v>
      </c>
      <c r="B5" s="249">
        <f>'TIEMPO DESPLAZAMIENTO'!D5</f>
        <v>16.55</v>
      </c>
      <c r="C5" s="249">
        <v>10</v>
      </c>
      <c r="D5" s="249">
        <v>5</v>
      </c>
      <c r="E5" s="249">
        <f>+(B5/C5)+D5</f>
        <v>6.6550000000000002</v>
      </c>
      <c r="F5" s="258">
        <v>41152</v>
      </c>
    </row>
    <row r="6" spans="1:6" ht="15.75" x14ac:dyDescent="0.25">
      <c r="A6" s="248" t="s">
        <v>436</v>
      </c>
      <c r="B6" s="249">
        <f>'TIEMPO DESPLAZAMIENTO'!D6</f>
        <v>40.349999999999994</v>
      </c>
      <c r="C6" s="249">
        <v>10</v>
      </c>
      <c r="D6" s="249">
        <v>5</v>
      </c>
      <c r="E6" s="249">
        <f t="shared" ref="E6:E32" si="0">+(B6/C6)+D6</f>
        <v>9.0350000000000001</v>
      </c>
      <c r="F6" s="258">
        <v>24944</v>
      </c>
    </row>
    <row r="7" spans="1:6" ht="15.75" x14ac:dyDescent="0.25">
      <c r="A7" s="248" t="s">
        <v>441</v>
      </c>
      <c r="B7" s="249">
        <f>'TIEMPO DESPLAZAMIENTO'!D7</f>
        <v>53.3</v>
      </c>
      <c r="C7" s="249">
        <v>10</v>
      </c>
      <c r="D7" s="249">
        <v>5</v>
      </c>
      <c r="E7" s="249">
        <f t="shared" si="0"/>
        <v>10.33</v>
      </c>
      <c r="F7" s="258">
        <v>29079</v>
      </c>
    </row>
    <row r="8" spans="1:6" ht="15.75" x14ac:dyDescent="0.25">
      <c r="A8" s="248" t="s">
        <v>446</v>
      </c>
      <c r="B8" s="249">
        <f>'TIEMPO DESPLAZAMIENTO'!D8</f>
        <v>53.3</v>
      </c>
      <c r="C8" s="249">
        <v>10</v>
      </c>
      <c r="D8" s="249">
        <v>5</v>
      </c>
      <c r="E8" s="249">
        <f t="shared" si="0"/>
        <v>10.33</v>
      </c>
      <c r="F8" s="258">
        <v>19716</v>
      </c>
    </row>
    <row r="9" spans="1:6" ht="15.75" x14ac:dyDescent="0.25">
      <c r="A9" s="248" t="s">
        <v>451</v>
      </c>
      <c r="B9" s="249">
        <f>'TIEMPO DESPLAZAMIENTO'!D9</f>
        <v>33.699999999999996</v>
      </c>
      <c r="C9" s="249">
        <v>10</v>
      </c>
      <c r="D9" s="249">
        <v>5</v>
      </c>
      <c r="E9" s="249">
        <f t="shared" si="0"/>
        <v>8.3699999999999992</v>
      </c>
      <c r="F9" s="258">
        <v>41845</v>
      </c>
    </row>
    <row r="10" spans="1:6" ht="15.75" x14ac:dyDescent="0.25">
      <c r="A10" s="248" t="s">
        <v>456</v>
      </c>
      <c r="B10" s="249">
        <f>'TIEMPO DESPLAZAMIENTO'!D10</f>
        <v>57.15</v>
      </c>
      <c r="C10" s="249">
        <v>10</v>
      </c>
      <c r="D10" s="249">
        <v>5</v>
      </c>
      <c r="E10" s="249">
        <f t="shared" si="0"/>
        <v>10.715</v>
      </c>
      <c r="F10" s="258">
        <v>10796</v>
      </c>
    </row>
    <row r="11" spans="1:6" ht="15.75" x14ac:dyDescent="0.25">
      <c r="A11" s="248" t="s">
        <v>461</v>
      </c>
      <c r="B11" s="249">
        <f>'TIEMPO DESPLAZAMIENTO'!D11</f>
        <v>35.1</v>
      </c>
      <c r="C11" s="249">
        <v>10</v>
      </c>
      <c r="D11" s="249">
        <v>5</v>
      </c>
      <c r="E11" s="249">
        <f t="shared" si="0"/>
        <v>8.51</v>
      </c>
      <c r="F11" s="258">
        <v>45125</v>
      </c>
    </row>
    <row r="12" spans="1:6" ht="15.75" x14ac:dyDescent="0.25">
      <c r="A12" s="248" t="s">
        <v>466</v>
      </c>
      <c r="B12" s="249">
        <f>'TIEMPO DESPLAZAMIENTO'!D12</f>
        <v>51.199999999999989</v>
      </c>
      <c r="C12" s="249">
        <v>10</v>
      </c>
      <c r="D12" s="249">
        <v>5</v>
      </c>
      <c r="E12" s="249">
        <f t="shared" si="0"/>
        <v>10.119999999999999</v>
      </c>
      <c r="F12" s="258">
        <v>20640</v>
      </c>
    </row>
    <row r="13" spans="1:6" ht="15.75" x14ac:dyDescent="0.25">
      <c r="A13" s="248" t="s">
        <v>472</v>
      </c>
      <c r="B13" s="249">
        <f>'TIEMPO DESPLAZAMIENTO'!D13</f>
        <v>39.299999999999997</v>
      </c>
      <c r="C13" s="249">
        <v>10</v>
      </c>
      <c r="D13" s="249">
        <v>5</v>
      </c>
      <c r="E13" s="249">
        <f t="shared" si="0"/>
        <v>8.93</v>
      </c>
      <c r="F13" s="258">
        <v>16526</v>
      </c>
    </row>
    <row r="14" spans="1:6" ht="15.75" x14ac:dyDescent="0.25">
      <c r="A14" s="248" t="s">
        <v>477</v>
      </c>
      <c r="B14" s="249">
        <f>'TIEMPO DESPLAZAMIENTO'!D14</f>
        <v>50.150000000000006</v>
      </c>
      <c r="C14" s="249">
        <v>10</v>
      </c>
      <c r="D14" s="249">
        <v>5</v>
      </c>
      <c r="E14" s="249">
        <f t="shared" si="0"/>
        <v>10.015000000000001</v>
      </c>
      <c r="F14" s="258">
        <v>82835</v>
      </c>
    </row>
    <row r="15" spans="1:6" ht="15.75" x14ac:dyDescent="0.25">
      <c r="A15" s="248" t="s">
        <v>482</v>
      </c>
      <c r="B15" s="249">
        <f>'TIEMPO DESPLAZAMIENTO'!D15</f>
        <v>86.2</v>
      </c>
      <c r="C15" s="249">
        <v>10</v>
      </c>
      <c r="D15" s="249">
        <v>5</v>
      </c>
      <c r="E15" s="249">
        <f t="shared" si="0"/>
        <v>13.620000000000001</v>
      </c>
      <c r="F15" s="258">
        <v>18213</v>
      </c>
    </row>
    <row r="16" spans="1:6" ht="15.75" x14ac:dyDescent="0.25">
      <c r="A16" s="248" t="s">
        <v>486</v>
      </c>
      <c r="B16" s="249">
        <f>'TIEMPO DESPLAZAMIENTO'!D16</f>
        <v>62.400000000000006</v>
      </c>
      <c r="C16" s="249">
        <v>10</v>
      </c>
      <c r="D16" s="249">
        <v>5</v>
      </c>
      <c r="E16" s="249">
        <f t="shared" si="0"/>
        <v>11.24</v>
      </c>
      <c r="F16" s="258">
        <v>88648</v>
      </c>
    </row>
    <row r="17" spans="1:6" ht="15.75" x14ac:dyDescent="0.25">
      <c r="A17" s="248" t="s">
        <v>491</v>
      </c>
      <c r="B17" s="249">
        <f>'TIEMPO DESPLAZAMIENTO'!D17</f>
        <v>52.949999999999996</v>
      </c>
      <c r="C17" s="249">
        <v>10</v>
      </c>
      <c r="D17" s="249">
        <v>5</v>
      </c>
      <c r="E17" s="249">
        <f t="shared" si="0"/>
        <v>10.295</v>
      </c>
      <c r="F17" s="258">
        <v>69570</v>
      </c>
    </row>
    <row r="18" spans="1:6" ht="15.75" x14ac:dyDescent="0.25">
      <c r="A18" s="248" t="s">
        <v>496</v>
      </c>
      <c r="B18" s="249">
        <f>'TIEMPO DESPLAZAMIENTO'!D18</f>
        <v>53.3</v>
      </c>
      <c r="C18" s="249">
        <v>10</v>
      </c>
      <c r="D18" s="249">
        <v>5</v>
      </c>
      <c r="E18" s="249">
        <f t="shared" si="0"/>
        <v>10.33</v>
      </c>
      <c r="F18" s="258">
        <v>71527</v>
      </c>
    </row>
    <row r="19" spans="1:6" ht="15.75" x14ac:dyDescent="0.25">
      <c r="A19" s="248" t="s">
        <v>501</v>
      </c>
      <c r="B19" s="249">
        <f>'TIEMPO DESPLAZAMIENTO'!D19</f>
        <v>57.15</v>
      </c>
      <c r="C19" s="249">
        <v>10</v>
      </c>
      <c r="D19" s="249">
        <v>5</v>
      </c>
      <c r="E19" s="249">
        <f t="shared" si="0"/>
        <v>10.715</v>
      </c>
      <c r="F19" s="258">
        <v>69522</v>
      </c>
    </row>
    <row r="20" spans="1:6" ht="15.75" x14ac:dyDescent="0.25">
      <c r="A20" s="248" t="s">
        <v>507</v>
      </c>
      <c r="B20" s="249">
        <f>'TIEMPO DESPLAZAMIENTO'!D20</f>
        <v>28.8</v>
      </c>
      <c r="C20" s="249">
        <v>10</v>
      </c>
      <c r="D20" s="249">
        <v>5</v>
      </c>
      <c r="E20" s="249">
        <f t="shared" si="0"/>
        <v>7.88</v>
      </c>
      <c r="F20" s="258">
        <v>70747</v>
      </c>
    </row>
    <row r="21" spans="1:6" ht="15.75" x14ac:dyDescent="0.25">
      <c r="A21" s="248" t="s">
        <v>512</v>
      </c>
      <c r="B21" s="249">
        <f>'TIEMPO DESPLAZAMIENTO'!D21</f>
        <v>33.349999999999994</v>
      </c>
      <c r="C21" s="249">
        <v>10</v>
      </c>
      <c r="D21" s="249">
        <v>5</v>
      </c>
      <c r="E21" s="249">
        <f t="shared" si="0"/>
        <v>8.3349999999999991</v>
      </c>
      <c r="F21" s="258">
        <v>20221</v>
      </c>
    </row>
    <row r="22" spans="1:6" ht="15.75" x14ac:dyDescent="0.25">
      <c r="A22" s="248" t="s">
        <v>517</v>
      </c>
      <c r="B22" s="249">
        <f>'TIEMPO DESPLAZAMIENTO'!D22</f>
        <v>38.950000000000003</v>
      </c>
      <c r="C22" s="249">
        <v>10</v>
      </c>
      <c r="D22" s="249">
        <v>5</v>
      </c>
      <c r="E22" s="249">
        <f t="shared" si="0"/>
        <v>8.8949999999999996</v>
      </c>
      <c r="F22" s="258">
        <v>36783</v>
      </c>
    </row>
    <row r="23" spans="1:6" ht="15.75" x14ac:dyDescent="0.25">
      <c r="A23" s="248" t="s">
        <v>522</v>
      </c>
      <c r="B23" s="249">
        <f>'TIEMPO DESPLAZAMIENTO'!D23</f>
        <v>35.450000000000003</v>
      </c>
      <c r="C23" s="249">
        <v>10</v>
      </c>
      <c r="D23" s="249">
        <v>5</v>
      </c>
      <c r="E23" s="249">
        <f t="shared" si="0"/>
        <v>8.5449999999999999</v>
      </c>
      <c r="F23" s="258">
        <v>17453</v>
      </c>
    </row>
    <row r="24" spans="1:6" ht="15.75" x14ac:dyDescent="0.25">
      <c r="A24" s="248" t="s">
        <v>527</v>
      </c>
      <c r="B24" s="249">
        <f>'TIEMPO DESPLAZAMIENTO'!D24</f>
        <v>43.499999999999993</v>
      </c>
      <c r="C24" s="249">
        <v>10</v>
      </c>
      <c r="D24" s="249">
        <v>5</v>
      </c>
      <c r="E24" s="249">
        <f t="shared" si="0"/>
        <v>9.35</v>
      </c>
      <c r="F24" s="258">
        <v>90634</v>
      </c>
    </row>
    <row r="25" spans="1:6" ht="15.75" x14ac:dyDescent="0.25">
      <c r="A25" s="248" t="s">
        <v>532</v>
      </c>
      <c r="B25" s="249">
        <f>'TIEMPO DESPLAZAMIENTO'!D25</f>
        <v>34.049999999999997</v>
      </c>
      <c r="C25" s="249">
        <v>10</v>
      </c>
      <c r="D25" s="249">
        <v>5</v>
      </c>
      <c r="E25" s="249">
        <f t="shared" si="0"/>
        <v>8.4049999999999994</v>
      </c>
      <c r="F25" s="258">
        <v>127775</v>
      </c>
    </row>
    <row r="26" spans="1:6" ht="15.75" x14ac:dyDescent="0.25">
      <c r="A26" s="248" t="s">
        <v>537</v>
      </c>
      <c r="B26" s="249">
        <f>'TIEMPO DESPLAZAMIENTO'!D26</f>
        <v>31.249999999999996</v>
      </c>
      <c r="C26" s="249">
        <v>10</v>
      </c>
      <c r="D26" s="249">
        <v>5</v>
      </c>
      <c r="E26" s="249">
        <f t="shared" si="0"/>
        <v>8.125</v>
      </c>
      <c r="F26" s="258">
        <v>72071</v>
      </c>
    </row>
    <row r="27" spans="1:6" ht="15.75" x14ac:dyDescent="0.25">
      <c r="A27" s="248" t="s">
        <v>542</v>
      </c>
      <c r="B27" s="249">
        <f>'TIEMPO DESPLAZAMIENTO'!D27</f>
        <v>44.899999999999991</v>
      </c>
      <c r="C27" s="249">
        <v>10</v>
      </c>
      <c r="D27" s="249">
        <v>5</v>
      </c>
      <c r="E27" s="249">
        <f t="shared" si="0"/>
        <v>9.4899999999999984</v>
      </c>
      <c r="F27" s="258">
        <v>104717</v>
      </c>
    </row>
    <row r="28" spans="1:6" ht="15.75" x14ac:dyDescent="0.25">
      <c r="A28" s="248" t="s">
        <v>547</v>
      </c>
      <c r="B28" s="249">
        <f>'TIEMPO DESPLAZAMIENTO'!D28</f>
        <v>55.05</v>
      </c>
      <c r="C28" s="249">
        <v>10</v>
      </c>
      <c r="D28" s="249">
        <v>5</v>
      </c>
      <c r="E28" s="249">
        <f t="shared" si="0"/>
        <v>10.504999999999999</v>
      </c>
      <c r="F28" s="258">
        <v>205613</v>
      </c>
    </row>
    <row r="29" spans="1:6" ht="15.75" x14ac:dyDescent="0.25">
      <c r="A29" s="248" t="s">
        <v>552</v>
      </c>
      <c r="B29" s="249">
        <f>'TIEMPO DESPLAZAMIENTO'!D29</f>
        <v>57.5</v>
      </c>
      <c r="C29" s="249">
        <v>10</v>
      </c>
      <c r="D29" s="249">
        <v>5</v>
      </c>
      <c r="E29" s="249">
        <f t="shared" si="0"/>
        <v>10.75</v>
      </c>
      <c r="F29" s="258">
        <v>115956</v>
      </c>
    </row>
    <row r="30" spans="1:6" ht="15.75" x14ac:dyDescent="0.25">
      <c r="A30" s="248" t="s">
        <v>557</v>
      </c>
      <c r="B30" s="249">
        <f>'TIEMPO DESPLAZAMIENTO'!D30</f>
        <v>62.05</v>
      </c>
      <c r="C30" s="249">
        <v>10</v>
      </c>
      <c r="D30" s="249">
        <v>5</v>
      </c>
      <c r="E30" s="249">
        <f t="shared" si="0"/>
        <v>11.205</v>
      </c>
      <c r="F30" s="258">
        <v>40268</v>
      </c>
    </row>
    <row r="31" spans="1:6" ht="15.75" x14ac:dyDescent="0.25">
      <c r="A31" s="248" t="s">
        <v>562</v>
      </c>
      <c r="B31" s="249">
        <f>'TIEMPO DESPLAZAMIENTO'!D31</f>
        <v>73.949999999999989</v>
      </c>
      <c r="C31" s="249">
        <v>10</v>
      </c>
      <c r="D31" s="249">
        <v>5</v>
      </c>
      <c r="E31" s="249">
        <f t="shared" si="0"/>
        <v>12.395</v>
      </c>
      <c r="F31" s="258">
        <v>60308</v>
      </c>
    </row>
    <row r="32" spans="1:6" ht="15.75" x14ac:dyDescent="0.25">
      <c r="A32" s="248" t="s">
        <v>567</v>
      </c>
      <c r="B32" s="249">
        <f>'TIEMPO DESPLAZAMIENTO'!D32</f>
        <v>82</v>
      </c>
      <c r="C32" s="249">
        <v>10</v>
      </c>
      <c r="D32" s="249">
        <v>5</v>
      </c>
      <c r="E32" s="249">
        <f t="shared" si="0"/>
        <v>13.2</v>
      </c>
      <c r="F32" s="258">
        <v>68947</v>
      </c>
    </row>
    <row r="33" spans="1:6" ht="15.75" x14ac:dyDescent="0.25">
      <c r="A33" s="740" t="s">
        <v>584</v>
      </c>
      <c r="B33" s="741"/>
      <c r="C33" s="741"/>
      <c r="D33" s="742"/>
      <c r="E33" s="255">
        <f>+SUMPRODUCT(E5:E32,F5:F32)/SUM(F5:F32)</f>
        <v>9.9321072666952492</v>
      </c>
      <c r="F33" s="255" t="s">
        <v>585</v>
      </c>
    </row>
    <row r="34" spans="1:6" ht="15.75" x14ac:dyDescent="0.25">
      <c r="A34" s="743"/>
      <c r="B34" s="744"/>
      <c r="C34" s="744"/>
      <c r="D34" s="745"/>
      <c r="E34" s="255">
        <f>+E33/60</f>
        <v>0.1655351211115875</v>
      </c>
      <c r="F34" s="255" t="s">
        <v>586</v>
      </c>
    </row>
  </sheetData>
  <mergeCells count="1">
    <mergeCell ref="A33:D3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79998168889431442"/>
  </sheetPr>
  <dimension ref="A1:T169"/>
  <sheetViews>
    <sheetView showGridLines="0" workbookViewId="0">
      <selection activeCell="G18" sqref="G18"/>
    </sheetView>
  </sheetViews>
  <sheetFormatPr baseColWidth="10" defaultColWidth="11.42578125" defaultRowHeight="15.75" x14ac:dyDescent="0.25"/>
  <cols>
    <col min="1" max="1" width="12.85546875" style="175" customWidth="1"/>
    <col min="2" max="2" width="11.42578125" style="175" customWidth="1"/>
    <col min="3" max="3" width="6" style="175" customWidth="1"/>
    <col min="4" max="4" width="22.85546875" style="175" customWidth="1"/>
    <col min="5" max="5" width="23.42578125" style="175" bestFit="1" customWidth="1"/>
    <col min="6" max="6" width="11.28515625" style="175" customWidth="1"/>
    <col min="7" max="7" width="22.85546875" style="182" customWidth="1"/>
    <col min="8" max="8" width="20.140625" style="182" customWidth="1"/>
    <col min="9" max="9" width="21.42578125" style="182" customWidth="1"/>
    <col min="10" max="10" width="16.28515625" style="175" customWidth="1"/>
    <col min="11" max="11" width="23.42578125" style="175" bestFit="1" customWidth="1"/>
    <col min="12" max="16384" width="11.42578125" style="175"/>
  </cols>
  <sheetData>
    <row r="1" spans="1:20" s="42" customFormat="1" ht="26.25" x14ac:dyDescent="0.4">
      <c r="A1" s="763" t="s">
        <v>587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175"/>
      <c r="M1" s="175"/>
      <c r="N1" s="175"/>
      <c r="O1" s="175"/>
      <c r="P1" s="175"/>
      <c r="Q1" s="175"/>
      <c r="R1" s="175"/>
      <c r="S1" s="43"/>
      <c r="T1" s="43"/>
    </row>
    <row r="2" spans="1:20" s="172" customFormat="1" ht="12" customHeight="1" x14ac:dyDescent="0.4">
      <c r="A2" s="209"/>
      <c r="B2" s="209"/>
      <c r="C2" s="209"/>
      <c r="D2" s="209"/>
      <c r="E2" s="209"/>
      <c r="F2" s="210"/>
      <c r="G2" s="209"/>
      <c r="H2" s="209"/>
      <c r="I2" s="209"/>
      <c r="J2" s="209"/>
      <c r="K2" s="209"/>
      <c r="L2" s="175"/>
      <c r="M2" s="175"/>
      <c r="N2" s="175"/>
      <c r="O2" s="175"/>
      <c r="P2" s="175"/>
      <c r="Q2" s="175"/>
      <c r="R2" s="175"/>
    </row>
    <row r="3" spans="1:20" s="42" customFormat="1" ht="47.25" x14ac:dyDescent="0.25">
      <c r="A3" s="748" t="s">
        <v>1</v>
      </c>
      <c r="B3" s="748"/>
      <c r="C3" s="170"/>
      <c r="D3" s="195"/>
      <c r="E3" s="195"/>
      <c r="F3" s="153" t="s">
        <v>80</v>
      </c>
      <c r="G3" s="196" t="s">
        <v>588</v>
      </c>
      <c r="H3" s="194" t="s">
        <v>589</v>
      </c>
      <c r="I3" s="194" t="s">
        <v>590</v>
      </c>
      <c r="J3" s="194" t="s">
        <v>591</v>
      </c>
      <c r="K3" s="194" t="s">
        <v>592</v>
      </c>
      <c r="L3" s="165"/>
      <c r="M3" s="684"/>
      <c r="N3" s="175"/>
      <c r="O3" s="175"/>
      <c r="P3" s="175"/>
      <c r="Q3" s="175"/>
      <c r="R3" s="175"/>
      <c r="S3" s="43"/>
      <c r="T3" s="43"/>
    </row>
    <row r="4" spans="1:20" s="42" customFormat="1" ht="15" x14ac:dyDescent="0.25">
      <c r="A4" s="40" t="s">
        <v>4</v>
      </c>
      <c r="B4" s="38" t="e">
        <f>Insumos!#REF!</f>
        <v>#REF!</v>
      </c>
      <c r="C4" s="171"/>
      <c r="D4" s="759" t="s">
        <v>593</v>
      </c>
      <c r="E4" s="231" t="s">
        <v>594</v>
      </c>
      <c r="F4" s="156" t="s">
        <v>595</v>
      </c>
      <c r="G4" s="156">
        <v>2</v>
      </c>
      <c r="H4" s="198">
        <v>2</v>
      </c>
      <c r="I4" s="198">
        <v>2</v>
      </c>
      <c r="J4" s="198">
        <v>5</v>
      </c>
      <c r="K4" s="156">
        <v>5</v>
      </c>
      <c r="L4" s="175"/>
      <c r="M4" s="197"/>
      <c r="N4" s="175"/>
      <c r="O4" s="175"/>
      <c r="P4" s="175"/>
      <c r="Q4" s="175"/>
      <c r="R4" s="175"/>
      <c r="S4" s="43"/>
      <c r="T4" s="43"/>
    </row>
    <row r="5" spans="1:20" s="42" customFormat="1" ht="15" x14ac:dyDescent="0.25">
      <c r="A5" s="40" t="s">
        <v>6</v>
      </c>
      <c r="B5" s="39" t="e">
        <f>Vehiculos!#REF!</f>
        <v>#REF!</v>
      </c>
      <c r="C5" s="171"/>
      <c r="D5" s="759"/>
      <c r="E5" s="231" t="s">
        <v>596</v>
      </c>
      <c r="F5" s="156" t="s">
        <v>586</v>
      </c>
      <c r="G5" s="157" t="e">
        <f>G4*$B$9</f>
        <v>#REF!</v>
      </c>
      <c r="H5" s="199" t="e">
        <f>H4*$B$9</f>
        <v>#REF!</v>
      </c>
      <c r="I5" s="199" t="e">
        <f>I4*$B$9</f>
        <v>#REF!</v>
      </c>
      <c r="J5" s="199" t="e">
        <f>J4*$B$9</f>
        <v>#REF!</v>
      </c>
      <c r="K5" s="157" t="e">
        <f>K4*$B$9</f>
        <v>#REF!</v>
      </c>
      <c r="L5" s="175"/>
      <c r="M5" s="197"/>
      <c r="N5" s="175"/>
      <c r="O5" s="175"/>
      <c r="P5" s="175"/>
      <c r="Q5" s="175"/>
      <c r="R5" s="175"/>
      <c r="S5" s="43"/>
      <c r="T5" s="43"/>
    </row>
    <row r="6" spans="1:20" s="42" customFormat="1" ht="15" x14ac:dyDescent="0.25">
      <c r="A6" s="40" t="s">
        <v>8</v>
      </c>
      <c r="B6" s="39" t="e">
        <f>Vehiculos!#REF!</f>
        <v>#REF!</v>
      </c>
      <c r="C6" s="171"/>
      <c r="D6" s="759"/>
      <c r="E6" s="231" t="s">
        <v>597</v>
      </c>
      <c r="F6" s="159" t="s">
        <v>229</v>
      </c>
      <c r="G6" s="158">
        <v>700</v>
      </c>
      <c r="H6" s="200">
        <v>899.34</v>
      </c>
      <c r="I6" s="200">
        <v>899.34</v>
      </c>
      <c r="J6" s="200">
        <v>2800</v>
      </c>
      <c r="K6" s="158">
        <v>7131.89</v>
      </c>
      <c r="L6" s="175"/>
      <c r="M6" s="197"/>
      <c r="N6" s="175"/>
      <c r="O6" s="175"/>
      <c r="P6" s="175"/>
      <c r="Q6" s="175"/>
      <c r="R6" s="175"/>
      <c r="S6" s="43"/>
      <c r="T6" s="43"/>
    </row>
    <row r="7" spans="1:20" s="42" customFormat="1" ht="15" x14ac:dyDescent="0.25">
      <c r="A7" s="40" t="s">
        <v>9</v>
      </c>
      <c r="B7" s="39" t="e">
        <f>Vehiculos!#REF!</f>
        <v>#REF!</v>
      </c>
      <c r="C7" s="171"/>
      <c r="D7" s="759"/>
      <c r="E7" s="232" t="s">
        <v>598</v>
      </c>
      <c r="F7" s="159" t="s">
        <v>599</v>
      </c>
      <c r="G7" s="160">
        <v>0</v>
      </c>
      <c r="H7" s="201">
        <v>0</v>
      </c>
      <c r="I7" s="201">
        <v>0</v>
      </c>
      <c r="J7" s="201">
        <v>0</v>
      </c>
      <c r="K7" s="160">
        <v>0</v>
      </c>
      <c r="L7" s="175"/>
      <c r="M7" s="197"/>
      <c r="N7" s="175"/>
      <c r="O7" s="175"/>
      <c r="P7" s="175"/>
      <c r="Q7" s="175"/>
      <c r="R7" s="175"/>
      <c r="S7" s="43"/>
      <c r="T7" s="43"/>
    </row>
    <row r="8" spans="1:20" s="42" customFormat="1" ht="15" x14ac:dyDescent="0.25">
      <c r="A8" s="40" t="s">
        <v>12</v>
      </c>
      <c r="B8" s="39" t="e">
        <f>Vehiculos!#REF!</f>
        <v>#REF!</v>
      </c>
      <c r="D8" s="760" t="s">
        <v>600</v>
      </c>
      <c r="E8" s="751" t="s">
        <v>601</v>
      </c>
      <c r="F8" s="159" t="s">
        <v>602</v>
      </c>
      <c r="G8" s="161">
        <v>2</v>
      </c>
      <c r="H8" s="202">
        <v>2</v>
      </c>
      <c r="I8" s="202">
        <v>2</v>
      </c>
      <c r="J8" s="202">
        <v>2</v>
      </c>
      <c r="K8" s="161">
        <v>2</v>
      </c>
      <c r="L8" s="175"/>
      <c r="M8" s="197"/>
      <c r="N8" s="175"/>
      <c r="O8" s="175"/>
      <c r="P8" s="175"/>
      <c r="Q8" s="175"/>
      <c r="R8" s="175"/>
      <c r="S8" s="43"/>
      <c r="T8" s="43"/>
    </row>
    <row r="9" spans="1:20" s="42" customFormat="1" ht="15" x14ac:dyDescent="0.25">
      <c r="A9" s="40" t="s">
        <v>14</v>
      </c>
      <c r="B9" s="39" t="e">
        <f>Vehiculos!#REF!</f>
        <v>#REF!</v>
      </c>
      <c r="D9" s="761"/>
      <c r="E9" s="752"/>
      <c r="F9" s="159" t="s">
        <v>138</v>
      </c>
      <c r="G9" s="162">
        <f>0.1*G6</f>
        <v>70</v>
      </c>
      <c r="H9" s="203">
        <f>0.1*H6</f>
        <v>89.934000000000012</v>
      </c>
      <c r="I9" s="203">
        <f>0.1*I6</f>
        <v>89.934000000000012</v>
      </c>
      <c r="J9" s="203">
        <f>0.1*J6</f>
        <v>280</v>
      </c>
      <c r="K9" s="162">
        <f>0.1*K6</f>
        <v>713.18900000000008</v>
      </c>
      <c r="L9" s="175"/>
      <c r="M9" s="197"/>
      <c r="N9" s="175"/>
      <c r="O9" s="175"/>
      <c r="P9" s="175"/>
      <c r="Q9" s="175"/>
      <c r="R9" s="175"/>
      <c r="S9" s="43"/>
      <c r="T9" s="43"/>
    </row>
    <row r="10" spans="1:20" s="42" customFormat="1" ht="15" x14ac:dyDescent="0.25">
      <c r="D10" s="759" t="s">
        <v>603</v>
      </c>
      <c r="E10" s="749" t="s">
        <v>604</v>
      </c>
      <c r="F10" s="163" t="s">
        <v>599</v>
      </c>
      <c r="G10" s="159">
        <v>25</v>
      </c>
      <c r="H10" s="204">
        <v>25</v>
      </c>
      <c r="I10" s="204">
        <v>25</v>
      </c>
      <c r="J10" s="204">
        <v>25</v>
      </c>
      <c r="K10" s="159">
        <v>25</v>
      </c>
      <c r="L10" s="175"/>
      <c r="M10" s="197"/>
      <c r="N10" s="175"/>
      <c r="O10" s="175"/>
      <c r="P10" s="175"/>
      <c r="Q10" s="175"/>
      <c r="R10" s="175"/>
      <c r="S10" s="43"/>
      <c r="T10" s="43"/>
    </row>
    <row r="11" spans="1:20" s="42" customFormat="1" ht="15" x14ac:dyDescent="0.25">
      <c r="D11" s="759"/>
      <c r="E11" s="750"/>
      <c r="F11" s="159" t="s">
        <v>229</v>
      </c>
      <c r="G11" s="159">
        <f>G6*G10/100</f>
        <v>175</v>
      </c>
      <c r="H11" s="204">
        <f>H6*H10/100</f>
        <v>224.83500000000001</v>
      </c>
      <c r="I11" s="204">
        <f>I6*I10/100</f>
        <v>224.83500000000001</v>
      </c>
      <c r="J11" s="204">
        <f>J6*J10/100</f>
        <v>700</v>
      </c>
      <c r="K11" s="159">
        <f>K6*K10/100</f>
        <v>1782.9725000000001</v>
      </c>
      <c r="L11" s="175"/>
      <c r="M11" s="197"/>
      <c r="N11" s="175"/>
      <c r="O11" s="175"/>
      <c r="P11" s="175"/>
      <c r="Q11" s="175"/>
      <c r="R11" s="175"/>
      <c r="S11" s="43"/>
      <c r="T11" s="43"/>
    </row>
    <row r="12" spans="1:20" s="42" customFormat="1" ht="15" x14ac:dyDescent="0.25">
      <c r="D12" s="759"/>
      <c r="E12" s="164" t="s">
        <v>605</v>
      </c>
      <c r="F12" s="159" t="s">
        <v>229</v>
      </c>
      <c r="G12" s="164">
        <f>(G6*(G4+1)+G11*(G4-1))/(2*G4)</f>
        <v>568.75</v>
      </c>
      <c r="H12" s="205">
        <f>(H6*(H4+1)+H11*(H4-1))/(2*H4)</f>
        <v>730.71375</v>
      </c>
      <c r="I12" s="205">
        <f>(I6*(I4+1)+I11*(I4-1))/(2*I4)</f>
        <v>730.71375</v>
      </c>
      <c r="J12" s="205">
        <f>(J6*(J4+1)+J11*(J4-1))/(2*J4)</f>
        <v>1960</v>
      </c>
      <c r="K12" s="164">
        <f>(K6*(K4+1)+K11*(K4-1))/(2*K4)</f>
        <v>4992.3230000000003</v>
      </c>
      <c r="L12" s="175"/>
      <c r="M12" s="197"/>
      <c r="N12" s="175"/>
      <c r="O12" s="175"/>
      <c r="P12" s="175"/>
      <c r="Q12" s="175"/>
      <c r="R12" s="175"/>
      <c r="S12" s="43"/>
      <c r="T12" s="43"/>
    </row>
    <row r="13" spans="1:20" s="42" customFormat="1" x14ac:dyDescent="0.25">
      <c r="D13" s="759" t="s">
        <v>606</v>
      </c>
      <c r="E13" s="155" t="s">
        <v>607</v>
      </c>
      <c r="F13" s="155" t="s">
        <v>3</v>
      </c>
      <c r="G13" s="166" t="e">
        <f>(G6-G11)/G5</f>
        <v>#REF!</v>
      </c>
      <c r="H13" s="206" t="e">
        <f>(H6-H11)/H5</f>
        <v>#REF!</v>
      </c>
      <c r="I13" s="206" t="e">
        <f>(I6-I11)/I5</f>
        <v>#REF!</v>
      </c>
      <c r="J13" s="206" t="e">
        <f>(J6-J11)/J5</f>
        <v>#REF!</v>
      </c>
      <c r="K13" s="166" t="e">
        <f>(K6-K11)/K5</f>
        <v>#REF!</v>
      </c>
      <c r="L13" s="175"/>
      <c r="M13" s="178"/>
      <c r="N13" s="175"/>
      <c r="O13" s="175"/>
      <c r="P13" s="175"/>
      <c r="Q13" s="175"/>
      <c r="R13" s="175"/>
      <c r="S13" s="43"/>
      <c r="T13" s="43"/>
    </row>
    <row r="14" spans="1:20" s="42" customFormat="1" x14ac:dyDescent="0.25">
      <c r="D14" s="759"/>
      <c r="E14" s="155" t="s">
        <v>608</v>
      </c>
      <c r="F14" s="155" t="s">
        <v>3</v>
      </c>
      <c r="G14" s="166" t="e">
        <f>G12*0.12/(G5/G4)</f>
        <v>#REF!</v>
      </c>
      <c r="H14" s="206" t="e">
        <f>H12*0.12/(H5/H4)</f>
        <v>#REF!</v>
      </c>
      <c r="I14" s="206" t="e">
        <f>I12*0.12/(I5/I4)</f>
        <v>#REF!</v>
      </c>
      <c r="J14" s="206" t="e">
        <f>J12*0.12/(J5/J4)</f>
        <v>#REF!</v>
      </c>
      <c r="K14" s="166" t="e">
        <f>K12*0.12/(K5/K4)</f>
        <v>#REF!</v>
      </c>
      <c r="L14" s="175"/>
      <c r="M14" s="178"/>
      <c r="N14" s="175"/>
      <c r="O14" s="175"/>
      <c r="P14" s="175"/>
      <c r="Q14" s="175"/>
      <c r="R14" s="175"/>
      <c r="S14" s="43"/>
      <c r="T14" s="43"/>
    </row>
    <row r="15" spans="1:20" s="42" customFormat="1" x14ac:dyDescent="0.25">
      <c r="D15" s="759"/>
      <c r="E15" s="233" t="s">
        <v>609</v>
      </c>
      <c r="F15" s="167" t="s">
        <v>3</v>
      </c>
      <c r="G15" s="166" t="e">
        <f>SUM(G13:G14)</f>
        <v>#REF!</v>
      </c>
      <c r="H15" s="206" t="e">
        <f>SUM(H13:H14)</f>
        <v>#REF!</v>
      </c>
      <c r="I15" s="206" t="e">
        <f>SUM(I13:I14)</f>
        <v>#REF!</v>
      </c>
      <c r="J15" s="206" t="e">
        <f>SUM(J13:J14)</f>
        <v>#REF!</v>
      </c>
      <c r="K15" s="166" t="e">
        <f>SUM(K13:K14)</f>
        <v>#REF!</v>
      </c>
      <c r="L15" s="175"/>
      <c r="M15" s="181"/>
      <c r="N15" s="175"/>
      <c r="O15" s="175"/>
      <c r="P15" s="175"/>
      <c r="Q15" s="175"/>
      <c r="R15" s="175"/>
      <c r="S15" s="43"/>
      <c r="T15" s="43"/>
    </row>
    <row r="16" spans="1:20" s="42" customFormat="1" x14ac:dyDescent="0.25">
      <c r="D16" s="760" t="s">
        <v>610</v>
      </c>
      <c r="E16" s="155" t="s">
        <v>611</v>
      </c>
      <c r="F16" s="155" t="s">
        <v>3</v>
      </c>
      <c r="G16" s="166" t="e">
        <f>G8*G9/G5</f>
        <v>#REF!</v>
      </c>
      <c r="H16" s="206" t="e">
        <f>H8*H9/H5</f>
        <v>#REF!</v>
      </c>
      <c r="I16" s="206" t="e">
        <f>I8*I9/I5</f>
        <v>#REF!</v>
      </c>
      <c r="J16" s="206" t="e">
        <f>J8*J9/J5</f>
        <v>#REF!</v>
      </c>
      <c r="K16" s="166" t="e">
        <f>K8*K9/K5</f>
        <v>#REF!</v>
      </c>
      <c r="L16" s="175"/>
      <c r="M16" s="178"/>
      <c r="N16" s="175"/>
      <c r="O16" s="175"/>
      <c r="P16" s="175"/>
      <c r="Q16" s="175"/>
      <c r="R16" s="175"/>
      <c r="S16" s="43"/>
      <c r="T16" s="43"/>
    </row>
    <row r="17" spans="4:20" s="42" customFormat="1" x14ac:dyDescent="0.25">
      <c r="D17" s="761"/>
      <c r="E17" s="233" t="s">
        <v>612</v>
      </c>
      <c r="F17" s="167" t="s">
        <v>3</v>
      </c>
      <c r="G17" s="166" t="e">
        <f>G16</f>
        <v>#REF!</v>
      </c>
      <c r="H17" s="206" t="e">
        <f>H16</f>
        <v>#REF!</v>
      </c>
      <c r="I17" s="206" t="e">
        <f>I16</f>
        <v>#REF!</v>
      </c>
      <c r="J17" s="206" t="e">
        <f>J16</f>
        <v>#REF!</v>
      </c>
      <c r="K17" s="166" t="e">
        <f>K16</f>
        <v>#REF!</v>
      </c>
      <c r="L17" s="175"/>
      <c r="M17" s="181"/>
      <c r="N17" s="175"/>
      <c r="O17" s="175"/>
      <c r="P17" s="175"/>
      <c r="Q17" s="175"/>
      <c r="R17" s="175"/>
      <c r="S17" s="43"/>
      <c r="T17" s="43"/>
    </row>
    <row r="18" spans="4:20" s="42" customFormat="1" ht="26.25" customHeight="1" x14ac:dyDescent="0.25">
      <c r="D18" s="756" t="s">
        <v>613</v>
      </c>
      <c r="E18" s="757"/>
      <c r="F18" s="169" t="s">
        <v>3</v>
      </c>
      <c r="G18" s="168" t="e">
        <f>G17+G15</f>
        <v>#REF!</v>
      </c>
      <c r="H18" s="207" t="e">
        <f>H17+H15</f>
        <v>#REF!</v>
      </c>
      <c r="I18" s="207" t="e">
        <f>I17+I15</f>
        <v>#REF!</v>
      </c>
      <c r="J18" s="207" t="e">
        <f>J17+J15</f>
        <v>#REF!</v>
      </c>
      <c r="K18" s="168" t="e">
        <f>K17+K15</f>
        <v>#REF!</v>
      </c>
      <c r="L18" s="175"/>
      <c r="M18" s="174"/>
      <c r="N18" s="175"/>
      <c r="O18" s="175"/>
      <c r="P18" s="175"/>
      <c r="Q18" s="175"/>
      <c r="R18" s="175"/>
      <c r="S18" s="43"/>
      <c r="T18" s="43"/>
    </row>
    <row r="19" spans="4:20" s="42" customFormat="1" ht="15" x14ac:dyDescent="0.25"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43"/>
      <c r="T19" s="43"/>
    </row>
    <row r="20" spans="4:20" s="42" customFormat="1" ht="15" x14ac:dyDescent="0.25"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43"/>
      <c r="T20" s="43"/>
    </row>
    <row r="21" spans="4:20" s="42" customFormat="1" ht="15" x14ac:dyDescent="0.25"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43"/>
      <c r="T21" s="43"/>
    </row>
    <row r="22" spans="4:20" s="42" customFormat="1" ht="15" x14ac:dyDescent="0.25"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43"/>
      <c r="T22" s="43"/>
    </row>
    <row r="23" spans="4:20" s="42" customFormat="1" ht="15" x14ac:dyDescent="0.25"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43"/>
      <c r="T23" s="43"/>
    </row>
    <row r="24" spans="4:20" s="42" customFormat="1" ht="15" x14ac:dyDescent="0.25"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43"/>
      <c r="T24" s="43"/>
    </row>
    <row r="25" spans="4:20" s="42" customFormat="1" ht="15" x14ac:dyDescent="0.25"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43"/>
      <c r="T25" s="43"/>
    </row>
    <row r="26" spans="4:20" s="42" customFormat="1" ht="15" x14ac:dyDescent="0.25"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43"/>
      <c r="T26" s="43"/>
    </row>
    <row r="27" spans="4:20" s="42" customFormat="1" ht="15" x14ac:dyDescent="0.25"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43"/>
      <c r="T27" s="43"/>
    </row>
    <row r="28" spans="4:20" s="42" customFormat="1" ht="15" x14ac:dyDescent="0.25"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43"/>
      <c r="T28" s="43"/>
    </row>
    <row r="29" spans="4:20" s="42" customFormat="1" ht="15" x14ac:dyDescent="0.25"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43"/>
      <c r="T29" s="43"/>
    </row>
    <row r="30" spans="4:20" s="42" customFormat="1" ht="15" x14ac:dyDescent="0.25"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43"/>
      <c r="T30" s="43"/>
    </row>
    <row r="31" spans="4:20" s="42" customFormat="1" ht="15" x14ac:dyDescent="0.25"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43"/>
      <c r="T31" s="43"/>
    </row>
    <row r="32" spans="4:20" s="42" customFormat="1" ht="15" x14ac:dyDescent="0.25"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43"/>
      <c r="T32" s="43"/>
    </row>
    <row r="33" spans="4:20" s="42" customFormat="1" ht="15" x14ac:dyDescent="0.25"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43"/>
      <c r="T33" s="43"/>
    </row>
    <row r="34" spans="4:20" ht="24" customHeight="1" x14ac:dyDescent="0.25">
      <c r="G34" s="175"/>
      <c r="H34" s="175"/>
      <c r="I34" s="175"/>
    </row>
    <row r="35" spans="4:20" ht="24" customHeight="1" x14ac:dyDescent="0.25">
      <c r="D35" s="747"/>
      <c r="E35" s="747"/>
      <c r="F35" s="747"/>
      <c r="G35" s="747"/>
      <c r="H35" s="747"/>
      <c r="I35" s="684"/>
    </row>
    <row r="36" spans="4:20" ht="15" x14ac:dyDescent="0.25">
      <c r="D36" s="753"/>
      <c r="E36" s="682"/>
      <c r="F36" s="682"/>
      <c r="G36" s="208"/>
      <c r="H36" s="175"/>
      <c r="I36" s="197"/>
    </row>
    <row r="37" spans="4:20" ht="15" x14ac:dyDescent="0.25">
      <c r="D37" s="753"/>
      <c r="E37" s="682"/>
      <c r="F37" s="682"/>
      <c r="G37" s="208"/>
      <c r="H37" s="175"/>
      <c r="I37" s="197"/>
    </row>
    <row r="38" spans="4:20" ht="15" x14ac:dyDescent="0.25">
      <c r="D38" s="753"/>
      <c r="E38" s="682"/>
      <c r="F38" s="682"/>
      <c r="G38" s="208"/>
      <c r="H38" s="175"/>
      <c r="I38" s="197"/>
    </row>
    <row r="39" spans="4:20" ht="15" x14ac:dyDescent="0.25">
      <c r="D39" s="753"/>
      <c r="E39" s="682"/>
      <c r="F39" s="682"/>
      <c r="G39" s="208"/>
      <c r="H39" s="175"/>
      <c r="I39" s="197"/>
    </row>
    <row r="40" spans="4:20" ht="15" x14ac:dyDescent="0.25">
      <c r="D40" s="753"/>
      <c r="E40" s="682"/>
      <c r="F40" s="682"/>
      <c r="G40" s="754"/>
      <c r="H40" s="175"/>
      <c r="I40" s="197"/>
    </row>
    <row r="41" spans="4:20" ht="15" x14ac:dyDescent="0.25">
      <c r="D41" s="753"/>
      <c r="E41" s="682"/>
      <c r="F41" s="682"/>
      <c r="G41" s="754"/>
      <c r="H41" s="175"/>
      <c r="I41" s="197"/>
    </row>
    <row r="42" spans="4:20" ht="15" x14ac:dyDescent="0.25">
      <c r="D42" s="753"/>
      <c r="E42" s="682"/>
      <c r="F42" s="682"/>
      <c r="G42" s="762"/>
      <c r="H42" s="175"/>
      <c r="I42" s="197"/>
    </row>
    <row r="43" spans="4:20" ht="15" x14ac:dyDescent="0.25">
      <c r="D43" s="753"/>
      <c r="E43" s="682"/>
      <c r="F43" s="682"/>
      <c r="G43" s="762"/>
      <c r="H43" s="175"/>
      <c r="I43" s="197"/>
    </row>
    <row r="44" spans="4:20" ht="15" x14ac:dyDescent="0.25">
      <c r="D44" s="753"/>
      <c r="E44" s="682"/>
      <c r="F44" s="682"/>
      <c r="G44" s="175"/>
      <c r="H44" s="175"/>
      <c r="I44" s="197"/>
    </row>
    <row r="45" spans="4:20" x14ac:dyDescent="0.25">
      <c r="D45" s="753"/>
      <c r="E45" s="682"/>
      <c r="F45" s="682"/>
      <c r="G45" s="176"/>
      <c r="H45" s="175"/>
      <c r="I45" s="178"/>
    </row>
    <row r="46" spans="4:20" x14ac:dyDescent="0.25">
      <c r="D46" s="753"/>
      <c r="E46" s="682"/>
      <c r="F46" s="682"/>
      <c r="G46" s="176"/>
      <c r="H46" s="175"/>
      <c r="I46" s="178"/>
    </row>
    <row r="47" spans="4:20" x14ac:dyDescent="0.25">
      <c r="D47" s="753"/>
      <c r="E47" s="682"/>
      <c r="F47" s="682"/>
      <c r="G47" s="175"/>
      <c r="H47" s="175"/>
      <c r="I47" s="181"/>
    </row>
    <row r="48" spans="4:20" x14ac:dyDescent="0.25">
      <c r="D48" s="753"/>
      <c r="E48" s="682"/>
      <c r="F48" s="682"/>
      <c r="G48" s="176"/>
      <c r="H48" s="175"/>
      <c r="I48" s="178"/>
    </row>
    <row r="49" spans="4:11" x14ac:dyDescent="0.25">
      <c r="D49" s="753"/>
      <c r="E49" s="682"/>
      <c r="F49" s="682"/>
      <c r="G49" s="175"/>
      <c r="H49" s="175"/>
      <c r="I49" s="181"/>
    </row>
    <row r="50" spans="4:11" ht="19.5" customHeight="1" x14ac:dyDescent="0.25">
      <c r="D50" s="755"/>
      <c r="E50" s="755"/>
      <c r="F50" s="755"/>
      <c r="G50" s="755"/>
      <c r="H50" s="175"/>
      <c r="I50" s="174"/>
      <c r="J50" s="184"/>
    </row>
    <row r="51" spans="4:11" x14ac:dyDescent="0.25">
      <c r="D51" s="747"/>
      <c r="E51" s="747"/>
      <c r="F51" s="747"/>
      <c r="G51" s="747"/>
      <c r="H51" s="747"/>
      <c r="I51" s="684"/>
      <c r="J51" s="184"/>
    </row>
    <row r="52" spans="4:11" ht="15" x14ac:dyDescent="0.25">
      <c r="D52" s="753"/>
      <c r="E52" s="682"/>
      <c r="F52" s="682"/>
      <c r="G52" s="208"/>
      <c r="H52" s="175"/>
      <c r="I52" s="197"/>
      <c r="J52" s="184"/>
    </row>
    <row r="53" spans="4:11" ht="15" x14ac:dyDescent="0.25">
      <c r="D53" s="753"/>
      <c r="E53" s="682"/>
      <c r="F53" s="682"/>
      <c r="G53" s="208"/>
      <c r="H53" s="175"/>
      <c r="I53" s="197"/>
      <c r="J53" s="184"/>
    </row>
    <row r="54" spans="4:11" ht="15" x14ac:dyDescent="0.25">
      <c r="D54" s="753"/>
      <c r="E54" s="682"/>
      <c r="F54" s="682"/>
      <c r="G54" s="208"/>
      <c r="H54" s="175"/>
      <c r="I54" s="197"/>
      <c r="J54" s="184"/>
    </row>
    <row r="55" spans="4:11" ht="15" x14ac:dyDescent="0.25">
      <c r="D55" s="753"/>
      <c r="E55" s="682"/>
      <c r="F55" s="682"/>
      <c r="G55" s="208"/>
      <c r="H55" s="175"/>
      <c r="I55" s="197"/>
      <c r="J55" s="184"/>
    </row>
    <row r="56" spans="4:11" ht="15" x14ac:dyDescent="0.25">
      <c r="D56" s="753"/>
      <c r="E56" s="682"/>
      <c r="F56" s="682"/>
      <c r="G56" s="754"/>
      <c r="H56" s="175"/>
      <c r="I56" s="197"/>
      <c r="J56" s="184"/>
    </row>
    <row r="57" spans="4:11" ht="15" x14ac:dyDescent="0.25">
      <c r="D57" s="753"/>
      <c r="E57" s="682"/>
      <c r="F57" s="682"/>
      <c r="G57" s="754"/>
      <c r="H57" s="175"/>
      <c r="I57" s="197"/>
      <c r="J57" s="184"/>
    </row>
    <row r="58" spans="4:11" ht="15" x14ac:dyDescent="0.25">
      <c r="D58" s="753"/>
      <c r="E58" s="682"/>
      <c r="F58" s="682"/>
      <c r="G58" s="762"/>
      <c r="H58" s="175"/>
      <c r="I58" s="197"/>
      <c r="J58" s="184"/>
    </row>
    <row r="59" spans="4:11" ht="15" x14ac:dyDescent="0.25">
      <c r="D59" s="753"/>
      <c r="E59" s="682"/>
      <c r="F59" s="682"/>
      <c r="G59" s="762"/>
      <c r="H59" s="175"/>
      <c r="I59" s="197"/>
      <c r="J59" s="184"/>
    </row>
    <row r="60" spans="4:11" ht="15" x14ac:dyDescent="0.25">
      <c r="D60" s="753"/>
      <c r="E60" s="682"/>
      <c r="F60" s="682"/>
      <c r="G60" s="175"/>
      <c r="H60" s="175"/>
      <c r="I60" s="197"/>
      <c r="J60" s="184"/>
    </row>
    <row r="61" spans="4:11" x14ac:dyDescent="0.25">
      <c r="D61" s="753"/>
      <c r="E61" s="682"/>
      <c r="F61" s="682"/>
      <c r="G61" s="176"/>
      <c r="H61" s="175"/>
      <c r="I61" s="178"/>
      <c r="J61" s="184"/>
    </row>
    <row r="62" spans="4:11" x14ac:dyDescent="0.25">
      <c r="D62" s="753"/>
      <c r="E62" s="682"/>
      <c r="F62" s="682"/>
      <c r="G62" s="176"/>
      <c r="H62" s="175"/>
      <c r="I62" s="178"/>
      <c r="J62" s="184"/>
    </row>
    <row r="63" spans="4:11" x14ac:dyDescent="0.25">
      <c r="D63" s="753"/>
      <c r="E63" s="682"/>
      <c r="F63" s="682"/>
      <c r="G63" s="175"/>
      <c r="H63" s="175"/>
      <c r="I63" s="181"/>
      <c r="J63" s="184"/>
    </row>
    <row r="64" spans="4:11" x14ac:dyDescent="0.25">
      <c r="D64" s="753"/>
      <c r="E64" s="682"/>
      <c r="F64" s="682"/>
      <c r="G64" s="176"/>
      <c r="H64" s="175"/>
      <c r="I64" s="178"/>
      <c r="J64" s="184"/>
      <c r="K64" s="184"/>
    </row>
    <row r="65" spans="4:12" x14ac:dyDescent="0.25">
      <c r="D65" s="753"/>
      <c r="E65" s="682"/>
      <c r="F65" s="682"/>
      <c r="G65" s="175"/>
      <c r="H65" s="175"/>
      <c r="I65" s="181"/>
      <c r="J65" s="184"/>
      <c r="L65" s="187"/>
    </row>
    <row r="66" spans="4:12" x14ac:dyDescent="0.25">
      <c r="D66" s="755"/>
      <c r="E66" s="755"/>
      <c r="F66" s="755"/>
      <c r="G66" s="755"/>
      <c r="H66" s="175"/>
      <c r="I66" s="174"/>
      <c r="J66" s="184"/>
      <c r="L66" s="187"/>
    </row>
    <row r="67" spans="4:12" x14ac:dyDescent="0.25">
      <c r="D67" s="747"/>
      <c r="E67" s="747"/>
      <c r="F67" s="747"/>
      <c r="G67" s="747"/>
      <c r="H67" s="747"/>
      <c r="I67" s="684"/>
      <c r="J67" s="184"/>
      <c r="L67" s="187"/>
    </row>
    <row r="68" spans="4:12" ht="15" x14ac:dyDescent="0.25">
      <c r="D68" s="753"/>
      <c r="E68" s="682"/>
      <c r="F68" s="682"/>
      <c r="G68" s="208"/>
      <c r="H68" s="175"/>
      <c r="I68" s="197"/>
      <c r="J68" s="184"/>
      <c r="L68" s="187"/>
    </row>
    <row r="69" spans="4:12" ht="15" x14ac:dyDescent="0.25">
      <c r="D69" s="753"/>
      <c r="E69" s="682"/>
      <c r="F69" s="682"/>
      <c r="G69" s="208"/>
      <c r="H69" s="175"/>
      <c r="I69" s="197"/>
      <c r="J69" s="184"/>
      <c r="L69" s="187"/>
    </row>
    <row r="70" spans="4:12" ht="15" x14ac:dyDescent="0.25">
      <c r="D70" s="753"/>
      <c r="E70" s="682"/>
      <c r="F70" s="682"/>
      <c r="G70" s="208"/>
      <c r="H70" s="175"/>
      <c r="I70" s="197"/>
      <c r="J70" s="184"/>
      <c r="L70" s="187"/>
    </row>
    <row r="71" spans="4:12" ht="15" x14ac:dyDescent="0.25">
      <c r="D71" s="753"/>
      <c r="E71" s="682"/>
      <c r="F71" s="682"/>
      <c r="G71" s="208"/>
      <c r="H71" s="175"/>
      <c r="I71" s="197"/>
      <c r="J71" s="184"/>
      <c r="L71" s="187"/>
    </row>
    <row r="72" spans="4:12" ht="15" x14ac:dyDescent="0.25">
      <c r="D72" s="753"/>
      <c r="E72" s="682"/>
      <c r="F72" s="682"/>
      <c r="G72" s="754"/>
      <c r="H72" s="175"/>
      <c r="I72" s="197"/>
      <c r="J72" s="184"/>
      <c r="L72" s="187"/>
    </row>
    <row r="73" spans="4:12" ht="15" x14ac:dyDescent="0.25">
      <c r="D73" s="753"/>
      <c r="E73" s="682"/>
      <c r="F73" s="682"/>
      <c r="G73" s="754"/>
      <c r="H73" s="175"/>
      <c r="I73" s="197"/>
      <c r="J73" s="184"/>
      <c r="L73" s="187"/>
    </row>
    <row r="74" spans="4:12" ht="15" x14ac:dyDescent="0.25">
      <c r="D74" s="753"/>
      <c r="E74" s="682"/>
      <c r="F74" s="682"/>
      <c r="G74" s="762"/>
      <c r="H74" s="175"/>
      <c r="I74" s="197"/>
      <c r="J74" s="184"/>
      <c r="L74" s="187"/>
    </row>
    <row r="75" spans="4:12" ht="15" x14ac:dyDescent="0.25">
      <c r="D75" s="753"/>
      <c r="E75" s="682"/>
      <c r="F75" s="682"/>
      <c r="G75" s="762"/>
      <c r="H75" s="175"/>
      <c r="I75" s="197"/>
      <c r="J75" s="184"/>
      <c r="L75" s="187"/>
    </row>
    <row r="76" spans="4:12" ht="15" x14ac:dyDescent="0.25">
      <c r="D76" s="753"/>
      <c r="E76" s="682"/>
      <c r="F76" s="682"/>
      <c r="G76" s="175"/>
      <c r="H76" s="175"/>
      <c r="I76" s="197"/>
      <c r="J76" s="184"/>
      <c r="L76" s="187"/>
    </row>
    <row r="77" spans="4:12" x14ac:dyDescent="0.25">
      <c r="D77" s="753"/>
      <c r="E77" s="682"/>
      <c r="F77" s="682"/>
      <c r="G77" s="176"/>
      <c r="H77" s="175"/>
      <c r="I77" s="178"/>
      <c r="J77" s="184"/>
      <c r="L77" s="187"/>
    </row>
    <row r="78" spans="4:12" x14ac:dyDescent="0.25">
      <c r="D78" s="753"/>
      <c r="E78" s="682"/>
      <c r="F78" s="682"/>
      <c r="G78" s="176"/>
      <c r="H78" s="175"/>
      <c r="I78" s="178"/>
      <c r="J78" s="184"/>
      <c r="L78" s="187"/>
    </row>
    <row r="79" spans="4:12" x14ac:dyDescent="0.25">
      <c r="D79" s="753"/>
      <c r="E79" s="682"/>
      <c r="F79" s="682"/>
      <c r="G79" s="175"/>
      <c r="H79" s="175"/>
      <c r="I79" s="181"/>
      <c r="J79" s="184"/>
      <c r="L79" s="187"/>
    </row>
    <row r="80" spans="4:12" x14ac:dyDescent="0.25">
      <c r="D80" s="753"/>
      <c r="E80" s="682"/>
      <c r="F80" s="682"/>
      <c r="G80" s="176"/>
      <c r="H80" s="175"/>
      <c r="I80" s="178"/>
      <c r="J80" s="184"/>
      <c r="L80" s="187"/>
    </row>
    <row r="81" spans="4:13" x14ac:dyDescent="0.25">
      <c r="D81" s="753"/>
      <c r="E81" s="682"/>
      <c r="F81" s="682"/>
      <c r="G81" s="175"/>
      <c r="H81" s="175"/>
      <c r="I81" s="181"/>
      <c r="M81" s="187"/>
    </row>
    <row r="82" spans="4:13" x14ac:dyDescent="0.25">
      <c r="D82" s="755"/>
      <c r="E82" s="755"/>
      <c r="F82" s="755"/>
      <c r="G82" s="755"/>
      <c r="H82" s="175"/>
      <c r="I82" s="174"/>
    </row>
    <row r="83" spans="4:13" x14ac:dyDescent="0.25">
      <c r="D83" s="683"/>
      <c r="E83" s="683"/>
      <c r="F83" s="683"/>
      <c r="G83" s="683"/>
      <c r="H83" s="173"/>
      <c r="I83" s="174"/>
    </row>
    <row r="84" spans="4:13" x14ac:dyDescent="0.25">
      <c r="G84" s="685"/>
      <c r="H84" s="685"/>
      <c r="I84" s="685"/>
    </row>
    <row r="85" spans="4:13" x14ac:dyDescent="0.25">
      <c r="G85" s="176"/>
      <c r="H85" s="177"/>
      <c r="I85" s="178"/>
    </row>
    <row r="86" spans="4:13" x14ac:dyDescent="0.25">
      <c r="G86" s="176"/>
      <c r="H86" s="177"/>
      <c r="I86" s="178"/>
    </row>
    <row r="87" spans="4:13" x14ac:dyDescent="0.25">
      <c r="G87" s="179"/>
      <c r="H87" s="180"/>
      <c r="I87" s="181"/>
    </row>
    <row r="89" spans="4:13" x14ac:dyDescent="0.25">
      <c r="G89" s="685"/>
      <c r="H89" s="685"/>
      <c r="I89" s="685"/>
    </row>
    <row r="90" spans="4:13" x14ac:dyDescent="0.25">
      <c r="G90" s="176"/>
      <c r="H90" s="177"/>
      <c r="I90" s="178"/>
    </row>
    <row r="91" spans="4:13" x14ac:dyDescent="0.25">
      <c r="G91" s="179"/>
      <c r="H91" s="180"/>
      <c r="I91" s="181"/>
    </row>
    <row r="92" spans="4:13" x14ac:dyDescent="0.25">
      <c r="G92" s="178"/>
      <c r="H92" s="178"/>
      <c r="I92" s="176"/>
    </row>
    <row r="93" spans="4:13" x14ac:dyDescent="0.25">
      <c r="G93" s="178"/>
      <c r="H93" s="177"/>
      <c r="I93" s="181"/>
      <c r="K93" s="183"/>
    </row>
    <row r="94" spans="4:13" x14ac:dyDescent="0.25">
      <c r="G94" s="181"/>
      <c r="H94" s="181"/>
      <c r="I94" s="181"/>
      <c r="J94" s="183"/>
      <c r="K94" s="184"/>
      <c r="L94" s="183"/>
    </row>
    <row r="95" spans="4:13" x14ac:dyDescent="0.25">
      <c r="G95" s="185"/>
      <c r="H95" s="176"/>
      <c r="I95" s="178"/>
      <c r="J95" s="184"/>
      <c r="K95" s="186"/>
      <c r="L95" s="186"/>
      <c r="M95" s="186"/>
    </row>
    <row r="96" spans="4:13" x14ac:dyDescent="0.25">
      <c r="G96" s="746"/>
      <c r="H96" s="746"/>
      <c r="I96" s="746"/>
      <c r="K96" s="187"/>
      <c r="L96" s="188"/>
      <c r="M96" s="184"/>
    </row>
    <row r="97" spans="7:13" x14ac:dyDescent="0.25">
      <c r="G97" s="176"/>
      <c r="H97" s="178"/>
      <c r="I97" s="178"/>
      <c r="K97" s="758"/>
      <c r="L97" s="188"/>
      <c r="M97" s="184"/>
    </row>
    <row r="98" spans="7:13" x14ac:dyDescent="0.25">
      <c r="G98" s="176"/>
      <c r="H98" s="178"/>
      <c r="I98" s="178"/>
      <c r="K98" s="758"/>
      <c r="L98" s="188"/>
      <c r="M98" s="184"/>
    </row>
    <row r="99" spans="7:13" x14ac:dyDescent="0.25">
      <c r="G99" s="176"/>
      <c r="H99" s="189"/>
      <c r="I99" s="178"/>
      <c r="K99" s="187"/>
      <c r="L99" s="188"/>
      <c r="M99" s="190"/>
    </row>
    <row r="101" spans="7:13" x14ac:dyDescent="0.25">
      <c r="G101" s="746"/>
      <c r="H101" s="746"/>
      <c r="I101" s="746"/>
      <c r="K101" s="186"/>
      <c r="L101" s="186"/>
      <c r="M101" s="186"/>
    </row>
    <row r="102" spans="7:13" x14ac:dyDescent="0.25">
      <c r="G102" s="176"/>
      <c r="H102" s="177"/>
      <c r="I102" s="178"/>
      <c r="K102" s="187"/>
      <c r="L102" s="188"/>
      <c r="M102" s="184"/>
    </row>
    <row r="103" spans="7:13" x14ac:dyDescent="0.25">
      <c r="G103" s="176"/>
      <c r="H103" s="177"/>
      <c r="I103" s="178"/>
      <c r="K103" s="187"/>
      <c r="L103" s="188"/>
      <c r="M103" s="184"/>
    </row>
    <row r="104" spans="7:13" x14ac:dyDescent="0.25">
      <c r="K104" s="191"/>
      <c r="L104" s="192"/>
      <c r="M104" s="183"/>
    </row>
    <row r="105" spans="7:13" x14ac:dyDescent="0.25">
      <c r="G105" s="746"/>
      <c r="H105" s="746"/>
      <c r="I105" s="746"/>
      <c r="K105" s="184"/>
      <c r="L105" s="187"/>
    </row>
    <row r="106" spans="7:13" x14ac:dyDescent="0.25">
      <c r="G106" s="176"/>
      <c r="H106" s="193"/>
      <c r="I106" s="178"/>
      <c r="J106" s="184"/>
      <c r="K106" s="186"/>
      <c r="L106" s="186"/>
      <c r="M106" s="187"/>
    </row>
    <row r="107" spans="7:13" x14ac:dyDescent="0.25">
      <c r="G107" s="176"/>
      <c r="H107" s="193"/>
      <c r="I107" s="178"/>
      <c r="J107" s="184"/>
      <c r="K107" s="187"/>
      <c r="L107" s="188"/>
      <c r="M107" s="186"/>
    </row>
    <row r="108" spans="7:13" x14ac:dyDescent="0.25">
      <c r="G108" s="185"/>
      <c r="H108" s="176"/>
      <c r="I108" s="178"/>
      <c r="J108" s="184"/>
      <c r="K108" s="191"/>
      <c r="L108" s="192"/>
      <c r="M108" s="184"/>
    </row>
    <row r="109" spans="7:13" x14ac:dyDescent="0.25">
      <c r="G109" s="178"/>
      <c r="H109" s="176"/>
      <c r="I109" s="178"/>
      <c r="J109" s="184"/>
      <c r="K109" s="184"/>
      <c r="L109" s="184"/>
      <c r="M109" s="183"/>
    </row>
    <row r="110" spans="7:13" x14ac:dyDescent="0.25">
      <c r="I110" s="178"/>
      <c r="J110" s="184"/>
      <c r="K110" s="184"/>
      <c r="L110" s="188"/>
      <c r="M110" s="187"/>
    </row>
    <row r="111" spans="7:13" x14ac:dyDescent="0.25">
      <c r="I111" s="178"/>
      <c r="J111" s="184"/>
      <c r="K111" s="184"/>
      <c r="L111" s="187"/>
      <c r="M111" s="183"/>
    </row>
    <row r="112" spans="7:13" x14ac:dyDescent="0.25">
      <c r="G112" s="185"/>
      <c r="H112" s="176"/>
      <c r="I112" s="178"/>
      <c r="J112" s="184"/>
      <c r="K112" s="183"/>
      <c r="L112" s="183"/>
      <c r="M112" s="187"/>
    </row>
    <row r="113" spans="7:13" x14ac:dyDescent="0.25">
      <c r="G113" s="181"/>
      <c r="H113" s="181"/>
      <c r="I113" s="181"/>
      <c r="J113" s="183"/>
      <c r="K113" s="184"/>
      <c r="L113" s="187"/>
      <c r="M113" s="183"/>
    </row>
    <row r="114" spans="7:13" x14ac:dyDescent="0.25">
      <c r="G114" s="178"/>
      <c r="H114" s="176"/>
      <c r="I114" s="178"/>
      <c r="J114" s="184"/>
      <c r="K114" s="186"/>
      <c r="L114" s="186"/>
      <c r="M114" s="187"/>
    </row>
    <row r="115" spans="7:13" x14ac:dyDescent="0.25">
      <c r="G115" s="746"/>
      <c r="H115" s="746"/>
      <c r="I115" s="746"/>
      <c r="K115" s="187"/>
      <c r="L115" s="188"/>
      <c r="M115" s="186"/>
    </row>
    <row r="116" spans="7:13" x14ac:dyDescent="0.25">
      <c r="G116" s="176"/>
      <c r="H116" s="178"/>
      <c r="I116" s="178"/>
      <c r="K116" s="758"/>
      <c r="L116" s="188"/>
      <c r="M116" s="184"/>
    </row>
    <row r="117" spans="7:13" x14ac:dyDescent="0.25">
      <c r="G117" s="176"/>
      <c r="H117" s="178"/>
      <c r="I117" s="178"/>
      <c r="K117" s="758"/>
      <c r="L117" s="188"/>
      <c r="M117" s="184"/>
    </row>
    <row r="118" spans="7:13" x14ac:dyDescent="0.25">
      <c r="G118" s="176"/>
      <c r="H118" s="189"/>
      <c r="I118" s="178"/>
      <c r="K118" s="187"/>
      <c r="L118" s="188"/>
      <c r="M118" s="184"/>
    </row>
    <row r="119" spans="7:13" x14ac:dyDescent="0.25">
      <c r="M119" s="190"/>
    </row>
    <row r="120" spans="7:13" x14ac:dyDescent="0.25">
      <c r="G120" s="746"/>
      <c r="H120" s="746"/>
      <c r="I120" s="746"/>
      <c r="K120" s="186"/>
      <c r="L120" s="186"/>
    </row>
    <row r="121" spans="7:13" x14ac:dyDescent="0.25">
      <c r="G121" s="176"/>
      <c r="H121" s="177"/>
      <c r="I121" s="178"/>
      <c r="K121" s="187"/>
      <c r="L121" s="188"/>
      <c r="M121" s="186"/>
    </row>
    <row r="122" spans="7:13" x14ac:dyDescent="0.25">
      <c r="G122" s="176"/>
      <c r="H122" s="177"/>
      <c r="I122" s="178"/>
      <c r="K122" s="187"/>
      <c r="L122" s="188"/>
      <c r="M122" s="184"/>
    </row>
    <row r="123" spans="7:13" x14ac:dyDescent="0.25">
      <c r="K123" s="191"/>
      <c r="L123" s="192"/>
      <c r="M123" s="184"/>
    </row>
    <row r="124" spans="7:13" x14ac:dyDescent="0.25">
      <c r="G124" s="746"/>
      <c r="H124" s="746"/>
      <c r="I124" s="746"/>
      <c r="K124" s="184"/>
      <c r="L124" s="187"/>
      <c r="M124" s="183"/>
    </row>
    <row r="125" spans="7:13" x14ac:dyDescent="0.25">
      <c r="G125" s="176"/>
      <c r="H125" s="193"/>
      <c r="I125" s="178"/>
      <c r="J125" s="184"/>
      <c r="K125" s="186"/>
      <c r="L125" s="186"/>
      <c r="M125" s="187"/>
    </row>
    <row r="126" spans="7:13" x14ac:dyDescent="0.25">
      <c r="G126" s="176"/>
      <c r="H126" s="193"/>
      <c r="I126" s="178"/>
      <c r="J126" s="184"/>
      <c r="K126" s="187"/>
      <c r="L126" s="188"/>
      <c r="M126" s="186"/>
    </row>
    <row r="127" spans="7:13" x14ac:dyDescent="0.25">
      <c r="G127" s="185"/>
      <c r="H127" s="176"/>
      <c r="I127" s="178"/>
      <c r="J127" s="184"/>
      <c r="K127" s="191"/>
      <c r="L127" s="192"/>
      <c r="M127" s="184"/>
    </row>
    <row r="128" spans="7:13" x14ac:dyDescent="0.25">
      <c r="G128" s="178"/>
      <c r="H128" s="176"/>
      <c r="I128" s="178"/>
      <c r="J128" s="184"/>
      <c r="K128" s="184"/>
      <c r="L128" s="184"/>
      <c r="M128" s="183"/>
    </row>
    <row r="129" spans="7:13" x14ac:dyDescent="0.25">
      <c r="I129" s="178"/>
      <c r="J129" s="184"/>
      <c r="K129" s="184"/>
      <c r="L129" s="188"/>
      <c r="M129" s="187"/>
    </row>
    <row r="130" spans="7:13" x14ac:dyDescent="0.25">
      <c r="I130" s="178"/>
      <c r="J130" s="184"/>
      <c r="K130" s="183"/>
      <c r="L130" s="183"/>
      <c r="M130" s="183"/>
    </row>
    <row r="131" spans="7:13" x14ac:dyDescent="0.25">
      <c r="G131" s="181"/>
      <c r="H131" s="181"/>
      <c r="I131" s="178"/>
      <c r="J131" s="184"/>
      <c r="K131" s="183"/>
      <c r="L131" s="183"/>
      <c r="M131" s="187"/>
    </row>
    <row r="132" spans="7:13" x14ac:dyDescent="0.25">
      <c r="G132" s="181"/>
      <c r="H132" s="181"/>
      <c r="I132" s="181"/>
      <c r="J132" s="183"/>
      <c r="K132" s="184"/>
      <c r="L132" s="187"/>
      <c r="M132" s="183"/>
    </row>
    <row r="133" spans="7:13" x14ac:dyDescent="0.25">
      <c r="G133" s="178"/>
      <c r="H133" s="176"/>
      <c r="I133" s="178"/>
      <c r="J133" s="184"/>
      <c r="K133" s="186"/>
      <c r="L133" s="186"/>
      <c r="M133" s="187"/>
    </row>
    <row r="134" spans="7:13" x14ac:dyDescent="0.25">
      <c r="G134" s="746"/>
      <c r="H134" s="746"/>
      <c r="I134" s="746"/>
      <c r="K134" s="187"/>
      <c r="L134" s="188"/>
      <c r="M134" s="186"/>
    </row>
    <row r="135" spans="7:13" x14ac:dyDescent="0.25">
      <c r="G135" s="176"/>
      <c r="H135" s="178"/>
      <c r="I135" s="178"/>
      <c r="K135" s="758"/>
      <c r="L135" s="188"/>
      <c r="M135" s="184"/>
    </row>
    <row r="136" spans="7:13" x14ac:dyDescent="0.25">
      <c r="G136" s="176"/>
      <c r="H136" s="178"/>
      <c r="I136" s="178"/>
      <c r="K136" s="758"/>
      <c r="L136" s="188"/>
      <c r="M136" s="184"/>
    </row>
    <row r="137" spans="7:13" x14ac:dyDescent="0.25">
      <c r="G137" s="176"/>
      <c r="H137" s="189"/>
      <c r="I137" s="178"/>
      <c r="K137" s="187"/>
      <c r="L137" s="188"/>
      <c r="M137" s="184"/>
    </row>
    <row r="138" spans="7:13" x14ac:dyDescent="0.25">
      <c r="M138" s="190"/>
    </row>
    <row r="139" spans="7:13" x14ac:dyDescent="0.25">
      <c r="G139" s="746"/>
      <c r="H139" s="746"/>
      <c r="I139" s="746"/>
      <c r="K139" s="186"/>
      <c r="L139" s="186"/>
    </row>
    <row r="140" spans="7:13" x14ac:dyDescent="0.25">
      <c r="G140" s="176"/>
      <c r="H140" s="177"/>
      <c r="I140" s="178"/>
      <c r="K140" s="187"/>
      <c r="L140" s="188"/>
      <c r="M140" s="186"/>
    </row>
    <row r="141" spans="7:13" x14ac:dyDescent="0.25">
      <c r="G141" s="176"/>
      <c r="H141" s="177"/>
      <c r="I141" s="178"/>
      <c r="K141" s="187"/>
      <c r="L141" s="188"/>
      <c r="M141" s="184"/>
    </row>
    <row r="142" spans="7:13" x14ac:dyDescent="0.25">
      <c r="K142" s="191"/>
      <c r="L142" s="192"/>
      <c r="M142" s="184"/>
    </row>
    <row r="143" spans="7:13" x14ac:dyDescent="0.25">
      <c r="G143" s="746"/>
      <c r="H143" s="746"/>
      <c r="I143" s="746"/>
      <c r="K143" s="184"/>
      <c r="L143" s="187"/>
      <c r="M143" s="183"/>
    </row>
    <row r="144" spans="7:13" x14ac:dyDescent="0.25">
      <c r="G144" s="176"/>
      <c r="H144" s="193"/>
      <c r="I144" s="178"/>
      <c r="J144" s="184"/>
      <c r="K144" s="186"/>
      <c r="L144" s="186"/>
      <c r="M144" s="187"/>
    </row>
    <row r="145" spans="7:13" x14ac:dyDescent="0.25">
      <c r="G145" s="176"/>
      <c r="H145" s="193"/>
      <c r="I145" s="178"/>
      <c r="J145" s="184"/>
      <c r="K145" s="187"/>
      <c r="L145" s="188"/>
      <c r="M145" s="186"/>
    </row>
    <row r="146" spans="7:13" x14ac:dyDescent="0.25">
      <c r="G146" s="185"/>
      <c r="H146" s="176"/>
      <c r="I146" s="178"/>
      <c r="J146" s="184"/>
      <c r="K146" s="191"/>
      <c r="L146" s="192"/>
      <c r="M146" s="184"/>
    </row>
    <row r="147" spans="7:13" x14ac:dyDescent="0.25">
      <c r="G147" s="178"/>
      <c r="H147" s="176"/>
      <c r="I147" s="178"/>
      <c r="J147" s="184"/>
      <c r="K147" s="184"/>
      <c r="L147" s="184"/>
      <c r="M147" s="183"/>
    </row>
    <row r="148" spans="7:13" x14ac:dyDescent="0.25">
      <c r="I148" s="178"/>
      <c r="J148" s="184"/>
      <c r="K148" s="184"/>
      <c r="L148" s="188"/>
      <c r="M148" s="187"/>
    </row>
    <row r="149" spans="7:13" x14ac:dyDescent="0.25">
      <c r="I149" s="178"/>
      <c r="J149" s="184"/>
      <c r="M149" s="183"/>
    </row>
    <row r="150" spans="7:13" x14ac:dyDescent="0.25">
      <c r="K150" s="183"/>
      <c r="L150" s="183"/>
    </row>
    <row r="151" spans="7:13" x14ac:dyDescent="0.25">
      <c r="G151" s="181"/>
      <c r="H151" s="181"/>
      <c r="I151" s="181"/>
      <c r="J151" s="183"/>
      <c r="K151" s="184"/>
      <c r="L151" s="187"/>
      <c r="M151" s="183"/>
    </row>
    <row r="152" spans="7:13" x14ac:dyDescent="0.25">
      <c r="G152" s="178"/>
      <c r="H152" s="176"/>
      <c r="I152" s="178"/>
      <c r="J152" s="184"/>
      <c r="K152" s="186"/>
      <c r="L152" s="186"/>
      <c r="M152" s="187"/>
    </row>
    <row r="153" spans="7:13" x14ac:dyDescent="0.25">
      <c r="G153" s="746"/>
      <c r="H153" s="746"/>
      <c r="I153" s="746"/>
      <c r="K153" s="187"/>
      <c r="L153" s="188"/>
      <c r="M153" s="186"/>
    </row>
    <row r="154" spans="7:13" x14ac:dyDescent="0.25">
      <c r="G154" s="176"/>
      <c r="H154" s="178"/>
      <c r="I154" s="178"/>
      <c r="K154" s="758"/>
      <c r="L154" s="188"/>
      <c r="M154" s="184"/>
    </row>
    <row r="155" spans="7:13" x14ac:dyDescent="0.25">
      <c r="G155" s="176"/>
      <c r="H155" s="178"/>
      <c r="I155" s="178"/>
      <c r="K155" s="758"/>
      <c r="L155" s="188"/>
      <c r="M155" s="184"/>
    </row>
    <row r="156" spans="7:13" x14ac:dyDescent="0.25">
      <c r="G156" s="176"/>
      <c r="H156" s="189"/>
      <c r="I156" s="178"/>
      <c r="K156" s="187"/>
      <c r="L156" s="188"/>
      <c r="M156" s="184"/>
    </row>
    <row r="157" spans="7:13" x14ac:dyDescent="0.25">
      <c r="M157" s="190"/>
    </row>
    <row r="158" spans="7:13" x14ac:dyDescent="0.25">
      <c r="G158" s="746"/>
      <c r="H158" s="746"/>
      <c r="I158" s="746"/>
      <c r="K158" s="186"/>
      <c r="L158" s="186"/>
    </row>
    <row r="159" spans="7:13" x14ac:dyDescent="0.25">
      <c r="G159" s="176"/>
      <c r="H159" s="177"/>
      <c r="I159" s="178"/>
      <c r="K159" s="187"/>
      <c r="L159" s="188"/>
      <c r="M159" s="186"/>
    </row>
    <row r="160" spans="7:13" x14ac:dyDescent="0.25">
      <c r="G160" s="176"/>
      <c r="H160" s="177"/>
      <c r="I160" s="178"/>
      <c r="K160" s="187"/>
      <c r="L160" s="188"/>
      <c r="M160" s="184"/>
    </row>
    <row r="161" spans="7:13" x14ac:dyDescent="0.25">
      <c r="K161" s="191"/>
      <c r="L161" s="192"/>
      <c r="M161" s="184"/>
    </row>
    <row r="162" spans="7:13" x14ac:dyDescent="0.25">
      <c r="G162" s="746"/>
      <c r="H162" s="746"/>
      <c r="I162" s="746"/>
      <c r="K162" s="184"/>
      <c r="L162" s="187"/>
      <c r="M162" s="183"/>
    </row>
    <row r="163" spans="7:13" x14ac:dyDescent="0.25">
      <c r="G163" s="176"/>
      <c r="H163" s="193"/>
      <c r="I163" s="178"/>
      <c r="J163" s="184"/>
      <c r="K163" s="186"/>
      <c r="L163" s="186"/>
      <c r="M163" s="187"/>
    </row>
    <row r="164" spans="7:13" x14ac:dyDescent="0.25">
      <c r="G164" s="176"/>
      <c r="H164" s="193"/>
      <c r="I164" s="178"/>
      <c r="J164" s="184"/>
      <c r="K164" s="186"/>
      <c r="L164" s="186"/>
      <c r="M164" s="186"/>
    </row>
    <row r="165" spans="7:13" x14ac:dyDescent="0.25">
      <c r="G165" s="176"/>
      <c r="H165" s="193"/>
      <c r="I165" s="178"/>
      <c r="J165" s="184"/>
      <c r="K165" s="187"/>
      <c r="L165" s="188"/>
      <c r="M165" s="186"/>
    </row>
    <row r="166" spans="7:13" x14ac:dyDescent="0.25">
      <c r="G166" s="185"/>
      <c r="H166" s="176"/>
      <c r="I166" s="178"/>
      <c r="J166" s="184"/>
      <c r="K166" s="191"/>
      <c r="L166" s="192"/>
      <c r="M166" s="184"/>
    </row>
    <row r="167" spans="7:13" x14ac:dyDescent="0.25">
      <c r="G167" s="178"/>
      <c r="H167" s="176"/>
      <c r="I167" s="178"/>
      <c r="J167" s="184"/>
      <c r="K167" s="184"/>
      <c r="L167" s="184"/>
      <c r="M167" s="183"/>
    </row>
    <row r="168" spans="7:13" x14ac:dyDescent="0.25">
      <c r="I168" s="178"/>
      <c r="J168" s="184"/>
      <c r="K168" s="184"/>
      <c r="L168" s="188"/>
      <c r="M168" s="187"/>
    </row>
    <row r="169" spans="7:13" x14ac:dyDescent="0.25">
      <c r="I169" s="178"/>
      <c r="J169" s="184"/>
      <c r="M169" s="183"/>
    </row>
  </sheetData>
  <mergeCells count="53">
    <mergeCell ref="A1:K1"/>
    <mergeCell ref="D68:D71"/>
    <mergeCell ref="D72:D73"/>
    <mergeCell ref="G72:G73"/>
    <mergeCell ref="D74:D76"/>
    <mergeCell ref="G74:G75"/>
    <mergeCell ref="D58:D60"/>
    <mergeCell ref="G58:G59"/>
    <mergeCell ref="D61:D63"/>
    <mergeCell ref="D64:D65"/>
    <mergeCell ref="D66:G66"/>
    <mergeCell ref="D67:H67"/>
    <mergeCell ref="K116:K117"/>
    <mergeCell ref="G96:I96"/>
    <mergeCell ref="K97:K98"/>
    <mergeCell ref="D45:D47"/>
    <mergeCell ref="D4:D7"/>
    <mergeCell ref="D8:D9"/>
    <mergeCell ref="D10:D12"/>
    <mergeCell ref="D13:D15"/>
    <mergeCell ref="D16:D17"/>
    <mergeCell ref="D36:D39"/>
    <mergeCell ref="D40:D41"/>
    <mergeCell ref="G40:G41"/>
    <mergeCell ref="D42:D44"/>
    <mergeCell ref="G42:G43"/>
    <mergeCell ref="D48:D49"/>
    <mergeCell ref="D50:G50"/>
    <mergeCell ref="G120:I120"/>
    <mergeCell ref="G124:I124"/>
    <mergeCell ref="G134:I134"/>
    <mergeCell ref="G105:I105"/>
    <mergeCell ref="G115:I115"/>
    <mergeCell ref="G153:I153"/>
    <mergeCell ref="K154:K155"/>
    <mergeCell ref="G158:I158"/>
    <mergeCell ref="G162:I162"/>
    <mergeCell ref="K135:K136"/>
    <mergeCell ref="G139:I139"/>
    <mergeCell ref="G143:I143"/>
    <mergeCell ref="G101:I101"/>
    <mergeCell ref="D35:H35"/>
    <mergeCell ref="A3:B3"/>
    <mergeCell ref="E10:E11"/>
    <mergeCell ref="E8:E9"/>
    <mergeCell ref="D51:H51"/>
    <mergeCell ref="D52:D55"/>
    <mergeCell ref="D56:D57"/>
    <mergeCell ref="G56:G57"/>
    <mergeCell ref="D80:D81"/>
    <mergeCell ref="D82:G82"/>
    <mergeCell ref="D18:E18"/>
    <mergeCell ref="D77:D7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F47F5F-036F-4F12-9BC7-5BC7AD18C5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11898F-1674-4FAE-8A3E-163B1090DE7A}"/>
</file>

<file path=customXml/itemProps3.xml><?xml version="1.0" encoding="utf-8"?>
<ds:datastoreItem xmlns:ds="http://schemas.openxmlformats.org/officeDocument/2006/customXml" ds:itemID="{1D8235E3-BBED-4604-9924-72BEFEC7E95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Costo vehículos moto+furg+pick</vt:lpstr>
      <vt:lpstr>Resultados</vt:lpstr>
      <vt:lpstr>FA</vt:lpstr>
      <vt:lpstr>Premisas</vt:lpstr>
      <vt:lpstr>Benchmarking cargos</vt:lpstr>
      <vt:lpstr>Info para comp</vt:lpstr>
      <vt:lpstr>Insumos</vt:lpstr>
      <vt:lpstr>Mano de Obra</vt:lpstr>
      <vt:lpstr>Desplazamiento</vt:lpstr>
      <vt:lpstr>Vehiculos</vt:lpstr>
      <vt:lpstr>Costo combustible ICA</vt:lpstr>
      <vt:lpstr>Calculo M.Existente</vt:lpstr>
      <vt:lpstr>RR y precio Muro Construido</vt:lpstr>
      <vt:lpstr>Distancia Desplazamiento</vt:lpstr>
      <vt:lpstr>TIEMPO DESPLAZAMIENTO</vt:lpstr>
      <vt:lpstr>TIEMPO TRASLADO</vt:lpstr>
      <vt:lpstr>Costo Equipos</vt:lpstr>
      <vt:lpstr>'Costo vehículos moto+furg+pick'!fs</vt:lpstr>
      <vt:lpstr>'Costo vehículos moto+furg+pick'!TC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Bianca Asinari</dc:creator>
  <cp:keywords/>
  <dc:description/>
  <cp:lastModifiedBy>cesar</cp:lastModifiedBy>
  <cp:revision/>
  <dcterms:created xsi:type="dcterms:W3CDTF">2021-04-21T16:41:30Z</dcterms:created>
  <dcterms:modified xsi:type="dcterms:W3CDTF">2021-09-29T14:47:58Z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